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4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  <sheet name="Sheet1" sheetId="26" r:id="rId25"/>
  </sheets>
  <calcPr calcId="124519"/>
</workbook>
</file>

<file path=xl/calcChain.xml><?xml version="1.0" encoding="utf-8"?>
<calcChain xmlns="http://schemas.openxmlformats.org/spreadsheetml/2006/main">
  <c r="F70" i="23"/>
  <c r="F59"/>
  <c r="M9"/>
  <c r="H36"/>
  <c r="AM30" i="19"/>
  <c r="AL30"/>
  <c r="AK30"/>
  <c r="P8"/>
  <c r="R8"/>
  <c r="Q8"/>
</calcChain>
</file>

<file path=xl/sharedStrings.xml><?xml version="1.0" encoding="utf-8"?>
<sst xmlns="http://schemas.openxmlformats.org/spreadsheetml/2006/main" count="997" uniqueCount="445">
  <si>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</si>
  <si>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</si>
  <si>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</si>
  <si>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</si>
  <si>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</si>
  <si>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</si>
  <si>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</si>
  <si>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</si>
  <si>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</si>
  <si>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</si>
  <si>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</si>
  <si>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</si>
  <si>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</si>
  <si>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</si>
  <si>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</si>
  <si>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</si>
  <si>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</si>
  <si>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</si>
  <si>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</si>
  <si>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</si>
  <si>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</si>
  <si>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</si>
  <si>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</si>
  <si>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</si>
  <si>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</si>
  <si>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</si>
  <si>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</si>
  <si>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</si>
  <si>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</si>
  <si>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</si>
  <si>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</si>
  <si>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</si>
  <si>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</si>
  <si>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</si>
  <si>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</si>
  <si>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</si>
  <si>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</si>
  <si>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</si>
  <si>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</si>
  <si>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</si>
  <si>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</si>
  <si>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</si>
  <si>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</si>
  <si>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</si>
  <si>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</si>
  <si>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</si>
  <si>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</si>
  <si>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</si>
  <si>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</si>
  <si>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</si>
  <si>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</si>
  <si>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</si>
  <si>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</si>
  <si>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</si>
  <si>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</si>
  <si>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</si>
  <si>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</si>
  <si>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</si>
  <si>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</si>
  <si>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</si>
  <si>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</si>
  <si>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</si>
  <si>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</si>
  <si>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</si>
  <si>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</si>
  <si>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</si>
  <si>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</si>
  <si>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</si>
  <si>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</si>
  <si>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</si>
  <si>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</si>
  <si>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</si>
  <si>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</si>
  <si>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</si>
  <si>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</si>
  <si>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</si>
  <si>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</si>
  <si>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</si>
  <si>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</si>
  <si>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</si>
  <si>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</si>
  <si>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</si>
  <si>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</si>
  <si>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</si>
  <si>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</si>
  <si>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</si>
  <si>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</si>
  <si>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</si>
  <si>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</si>
  <si>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</si>
  <si>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</si>
  <si>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</si>
  <si>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</si>
  <si>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</si>
  <si>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</si>
  <si>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</si>
  <si>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</si>
  <si>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</si>
  <si>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</si>
  <si>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</si>
  <si>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</si>
  <si>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</si>
  <si>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</si>
  <si>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</si>
  <si>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</si>
  <si>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</si>
  <si>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</si>
  <si>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</si>
  <si>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</si>
  <si>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</si>
  <si>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</si>
  <si>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</si>
  <si>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</si>
  <si>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</si>
  <si>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</si>
  <si>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</si>
  <si>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</si>
  <si>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</si>
  <si>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</si>
  <si>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</si>
  <si>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</si>
  <si>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</si>
  <si>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</si>
  <si>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</si>
  <si>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</si>
  <si>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</si>
  <si>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</si>
  <si>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</si>
  <si>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</si>
  <si>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</si>
  <si>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</si>
  <si>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</si>
  <si>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</si>
  <si>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</si>
  <si>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</si>
  <si>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</si>
  <si>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</si>
  <si>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</si>
  <si>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</si>
  <si>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</si>
  <si>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</si>
  <si>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</si>
  <si>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</si>
  <si>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</si>
  <si>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</si>
  <si>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</si>
  <si>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</si>
  <si>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</si>
  <si>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</si>
  <si>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</si>
  <si>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</si>
  <si>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</si>
  <si>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</si>
  <si>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</si>
  <si>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</si>
  <si>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</si>
  <si>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</si>
  <si>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</si>
  <si>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</si>
  <si>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</si>
  <si>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</si>
  <si>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</si>
  <si>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</si>
  <si>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</si>
  <si>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</si>
  <si>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</si>
  <si>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</si>
  <si>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</si>
  <si>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</si>
  <si>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</si>
  <si>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</si>
  <si>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</si>
  <si>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</si>
  <si>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</si>
  <si>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</si>
  <si>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</si>
  <si>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</si>
  <si>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</si>
  <si>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</si>
  <si>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</si>
  <si>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</si>
  <si>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</si>
  <si>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</si>
  <si>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</si>
  <si>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</si>
  <si>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</si>
  <si>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</si>
  <si>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</si>
  <si>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</si>
  <si>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</si>
  <si>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</si>
  <si>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</si>
  <si>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</si>
  <si>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</si>
  <si>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</si>
  <si>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</si>
  <si>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</si>
  <si>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</si>
  <si>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</si>
  <si>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</si>
  <si>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</si>
  <si>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</si>
  <si>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</si>
  <si>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</si>
  <si>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</si>
  <si>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</si>
  <si>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</si>
  <si>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</si>
  <si>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</si>
  <si>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</si>
  <si>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</si>
  <si>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</si>
  <si>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</si>
  <si>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</si>
  <si>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</si>
  <si>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</si>
  <si>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</si>
  <si>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</si>
  <si>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</si>
  <si>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</si>
  <si>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</si>
  <si>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</si>
  <si>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</si>
  <si>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</si>
  <si>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</si>
  <si>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</si>
  <si>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</si>
  <si>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</si>
  <si>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</si>
  <si>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</si>
  <si>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</si>
  <si>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</si>
  <si>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</si>
  <si>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</si>
  <si>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</si>
  <si>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</si>
  <si>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</si>
  <si>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</si>
  <si>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</si>
  <si>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</si>
  <si>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</si>
  <si>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</si>
  <si>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</si>
  <si>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</si>
  <si>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</si>
  <si>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</si>
  <si>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 xml:space="preserve">Pay-scale [                ] 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</si>
  <si>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</si>
  <si>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</si>
  <si>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</si>
  <si>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</si>
  <si>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</si>
  <si>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</si>
  <si>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</si>
  <si>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</si>
  <si>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</si>
  <si>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</si>
  <si>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</si>
  <si>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</si>
  <si>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</si>
  <si>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</si>
  <si>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</si>
  <si>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</si>
  <si>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</si>
  <si>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</si>
  <si>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</si>
  <si>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</si>
  <si>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</si>
  <si>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</si>
  <si>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</si>
  <si>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</si>
  <si>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</si>
  <si>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</si>
  <si>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</si>
  <si>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</si>
  <si>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</si>
  <si>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</si>
  <si>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</si>
  <si>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</si>
  <si>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</si>
  <si>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</si>
  <si>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</si>
  <si>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</si>
  <si>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</si>
  <si>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</si>
  <si>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</si>
  <si>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DIET PENDRA</t>
  </si>
  <si>
    <t>YES</t>
  </si>
  <si>
    <t>NO</t>
  </si>
  <si>
    <t>Yes</t>
  </si>
  <si>
    <t xml:space="preserve">YES </t>
  </si>
  <si>
    <t>D.El.Ed.</t>
  </si>
  <si>
    <t>-</t>
  </si>
  <si>
    <t>21/03/2018</t>
  </si>
  <si>
    <t>DEO</t>
  </si>
  <si>
    <t>Research Paper</t>
  </si>
  <si>
    <t>26/03/2018</t>
  </si>
  <si>
    <t>19/03/2018</t>
  </si>
  <si>
    <t>2 days</t>
  </si>
  <si>
    <t>28/08/2017 and 05/12/2017</t>
  </si>
  <si>
    <t>_</t>
  </si>
  <si>
    <t>UPPER PRIMARY/ PRIMARY</t>
  </si>
  <si>
    <t>CAPACITY BUILDING OF COMPUTER TRAINING ACADEMIC FAQUALITY DIET</t>
  </si>
  <si>
    <t>DIET STAFF</t>
  </si>
  <si>
    <t xml:space="preserve">15 DAYS </t>
  </si>
  <si>
    <t>ONE YEAR</t>
  </si>
  <si>
    <t xml:space="preserve">DIET </t>
  </si>
  <si>
    <t>Grade Pay (       6600    )</t>
  </si>
  <si>
    <t>`</t>
  </si>
  <si>
    <t>Grade Pay (  5400        )</t>
  </si>
  <si>
    <t>Grade Pay (4300          )</t>
  </si>
  <si>
    <t>TEACHING LARNING &amp; MOTIVATIONAL</t>
  </si>
  <si>
    <t xml:space="preserve">NGO  </t>
  </si>
  <si>
    <t>TOTAL</t>
  </si>
  <si>
    <t>17-12-2017</t>
  </si>
  <si>
    <t>28-8-2017 &amp; 5-12-2017</t>
  </si>
  <si>
    <t>Training followup  subject wise support.Discussion and action plan according to monthly charcha patra .circulated by Mission Directorate.</t>
  </si>
  <si>
    <t>conducted by block incharg .</t>
  </si>
  <si>
    <t>academic support.</t>
  </si>
  <si>
    <t>4 hours per visit.</t>
  </si>
  <si>
    <t>attached with visit schedule.</t>
  </si>
  <si>
    <t>Manual / on web portal available</t>
  </si>
  <si>
    <t>NEED,ANALYSIS,AWP,Traning Programe follow up &amp; Acedmic Monitring</t>
  </si>
  <si>
    <t>Assessment,pedagogy,</t>
  </si>
  <si>
    <t>Equipments</t>
  </si>
  <si>
    <t>DIGITAL VISUAISAR</t>
  </si>
  <si>
    <t>PHOTOCOPY MECHINE</t>
  </si>
  <si>
    <t>LCD PROJECTOR</t>
  </si>
  <si>
    <t>LAP TOP</t>
  </si>
  <si>
    <t>yes</t>
  </si>
  <si>
    <t>2YRs</t>
  </si>
  <si>
    <t>Civil Works</t>
  </si>
  <si>
    <t xml:space="preserve">3 DAY </t>
  </si>
  <si>
    <t xml:space="preserve">Three Phase oneday  </t>
  </si>
  <si>
    <t xml:space="preserve"> 6 DAY</t>
  </si>
  <si>
    <t>1-UPPER PRIMARY/ PRIMARY                                                                                                                                                                                                                                                                                                                        2-TYPING &amp; STATINARY</t>
  </si>
  <si>
    <t>50                                             25</t>
  </si>
  <si>
    <t xml:space="preserve">3  DAY </t>
  </si>
  <si>
    <t>Aganbadi</t>
  </si>
  <si>
    <t xml:space="preserve">5 days </t>
  </si>
  <si>
    <t>1 day</t>
  </si>
  <si>
    <t xml:space="preserve">Teachers,  Samman </t>
  </si>
  <si>
    <t xml:space="preserve">300                                                                                                                                                                                           4000                                                                                                                </t>
  </si>
  <si>
    <t xml:space="preserve">DIET STAFF T.A.D.A.  </t>
  </si>
  <si>
    <t>UPPER PRIMARY/ PRIMARY, SMC</t>
  </si>
  <si>
    <t xml:space="preserve">SST- UPPER PRIMARY TEACHER </t>
  </si>
  <si>
    <t xml:space="preserve">5 DAY </t>
  </si>
  <si>
    <t>Quality Enhancement in attenment level of students in Maths &amp; Science in class 9th</t>
  </si>
  <si>
    <t>HIGH SCH.TEACHERS</t>
  </si>
  <si>
    <t>5 day</t>
  </si>
  <si>
    <t>Capacity building of Primary and Upper Primary H.M</t>
  </si>
  <si>
    <t>H.M.</t>
  </si>
  <si>
    <t>SMC Traning Capicity Bulding</t>
  </si>
  <si>
    <t>Pratibimb , karykram Teacher inspiration aword</t>
  </si>
  <si>
    <t>Desktop computer</t>
  </si>
  <si>
    <t>TELIPHONE, POSTIAL, STAISNORY, ELECTRICITY &amp; WATER ,&amp; OTHER /monitoring, Hiring of Resources Person/Experts For Teachers Traning Library books/periodiclas, office expenses etc.</t>
  </si>
  <si>
    <t>Lcd Screen</t>
  </si>
  <si>
    <t>Printer</t>
  </si>
  <si>
    <t>CCTV Camera Setup</t>
  </si>
  <si>
    <t xml:space="preserve">Science, mathas, English SST, Lidar ship </t>
  </si>
  <si>
    <t>1-</t>
  </si>
  <si>
    <t>AC</t>
  </si>
  <si>
    <t>Pay-scale [   15600-39100             ]</t>
  </si>
  <si>
    <t>Pay-scale [  15600-39100              ]</t>
  </si>
  <si>
    <t>Pay-scale [   9300-34800             ]</t>
  </si>
  <si>
    <t>TEACHAR TRANING PROGRAMME</t>
  </si>
  <si>
    <t>Academic Traning</t>
  </si>
  <si>
    <t>Dist. Mungeli  (School Education)</t>
  </si>
  <si>
    <t>Pratham</t>
  </si>
  <si>
    <t>2016-17 to 2017-18</t>
  </si>
  <si>
    <t>SCERT CG Raipur</t>
  </si>
  <si>
    <t>22/08/2016</t>
  </si>
  <si>
    <t>M.Sc. Botany, MA. Edu</t>
  </si>
  <si>
    <t>Parmanent</t>
  </si>
  <si>
    <t>MA. Hindi, B.ed.</t>
  </si>
  <si>
    <t>16/06/2017</t>
  </si>
  <si>
    <t>MA, Hindi B.ed.</t>
  </si>
  <si>
    <t>14/07/2017</t>
  </si>
  <si>
    <t>M.Sc. Maths &amp; MA English M.Ed.</t>
  </si>
  <si>
    <t>22/10/2009</t>
  </si>
  <si>
    <t>300                                                                                                                                                                                                                                                                                                                                                                        50000</t>
  </si>
  <si>
    <t xml:space="preserve">From  paper massy to making T.L.M.and statue Farmation </t>
  </si>
  <si>
    <t xml:space="preserve">Pre Primary  ( aganbadi) For School Readyness  Improvement </t>
  </si>
  <si>
    <t>Capacity building of CAC,ABEO,BEO,BRC</t>
  </si>
  <si>
    <t>CAC ,BEO, ABEO,BRC</t>
  </si>
  <si>
    <t>CAPACITY BUILDING OF DIET  FACULITY RESEARCH</t>
  </si>
  <si>
    <t>CAPACITY BUILDING OF UPS/DIETTEACHERS  ACTION RESEARCH</t>
  </si>
  <si>
    <t xml:space="preserve">INOVATION OF TEXT BOOK BY DRAMA , FOLK DANCE,SONGSAND CALTURAL ACTIVITIES </t>
  </si>
  <si>
    <t>Traning Fallow up Seminar</t>
  </si>
  <si>
    <t>GOVT. DIET KHAIRAGARH</t>
  </si>
  <si>
    <t>DIET KHAIRAGARH</t>
  </si>
  <si>
    <t>Diet khairagarh</t>
  </si>
  <si>
    <t>DIET KHAIRGARH</t>
  </si>
  <si>
    <t>DIET Khairagarh</t>
  </si>
  <si>
    <t>DIET khairagarh</t>
  </si>
  <si>
    <t>DIET KHAIRAGRAH</t>
  </si>
  <si>
    <t>BASTAR</t>
  </si>
  <si>
    <t>JAGDALPUR</t>
  </si>
  <si>
    <t>KANKER</t>
  </si>
  <si>
    <t>DANTEWADA</t>
  </si>
  <si>
    <t>NAGARI</t>
  </si>
  <si>
    <t>RAIPUR</t>
  </si>
  <si>
    <t>M.L SONWANI,V.K. MAHOBIYA,N.K. TRIPATHI, DAMESHWAR SINGH, ABHILEKH SINGH</t>
  </si>
  <si>
    <t>5 DAYS TOUR</t>
  </si>
  <si>
    <t>2 DAYS TOUR</t>
  </si>
  <si>
    <t>23/03/2018</t>
  </si>
  <si>
    <t>DIET KHAIRAGRH</t>
  </si>
  <si>
    <t>WARD NO 03 MAIN ROAD NEAR KAMAL VILAS PALACE KHAIRAGARH</t>
  </si>
  <si>
    <t>RAJNANDGAON</t>
  </si>
  <si>
    <t>SATYA NARAYAN PANDA</t>
  </si>
  <si>
    <t>07820-234206</t>
  </si>
  <si>
    <t>dietkhairagarh@gmail.com</t>
  </si>
  <si>
    <t xml:space="preserve">yes  </t>
  </si>
  <si>
    <t>Nios DELED</t>
  </si>
  <si>
    <t>1- ;krk;kr fu;eks ds izfr Ldwyh Nk= Nk=kvksa dh tkx:drk ij 'kks/k dk;ZA                                                   2- ek/;fed 'kkyk esa v/;;ujr Nk=@Nk=kvksa esa vaxzsth Hkk"kk lEizs"k.k dkS'ky</t>
  </si>
  <si>
    <t>3- fØ;kRed vuqla/kku</t>
  </si>
  <si>
    <t>RAJNANDGAON DISTRICT</t>
  </si>
  <si>
    <t xml:space="preserve">4 Day </t>
  </si>
  <si>
    <t xml:space="preserve"> 1- PRATHAM  </t>
  </si>
  <si>
    <t xml:space="preserve">KAMAL </t>
  </si>
  <si>
    <t xml:space="preserve">7days </t>
  </si>
  <si>
    <t>Exploser  visit Inter state          ( GUJRAT &amp; HIMANCHAL)</t>
  </si>
  <si>
    <t xml:space="preserve">1500                                                                                                                                                                                                                                                                                                                                                                           5000                                          </t>
  </si>
  <si>
    <t>DISTRICT DHAROHAR SCHOOL'S IN EDUCATIONAL MEUSIAM DEVLOPMENT PROGRAM</t>
  </si>
  <si>
    <t>1 YEAR</t>
  </si>
  <si>
    <t>SCHOOL MONITRING IN DIET ACADMIC STAFF</t>
  </si>
  <si>
    <t>DIET ACADMIC STAFF</t>
  </si>
  <si>
    <t>ICT CAC &amp; H.M. TRAINING</t>
  </si>
  <si>
    <t>H.M. &amp; CAC</t>
  </si>
  <si>
    <t>Principle of NCF for Upper Primary teacher</t>
  </si>
  <si>
    <t>4 day</t>
  </si>
  <si>
    <t xml:space="preserve">TEACHER </t>
  </si>
  <si>
    <t xml:space="preserve">Preparation of RP for
Improving  LO&amp;
Assessment in S.ST.
,SCIENCE  &amp; MATHS
</t>
  </si>
  <si>
    <t>4 DAY</t>
  </si>
  <si>
    <t>TEACHER'S</t>
  </si>
  <si>
    <t>GIRL'S  EDUCATION TRAINING FOR HIGHER LAVEL</t>
  </si>
  <si>
    <t xml:space="preserve">CONSTRUCTION OF CYCLE STAND </t>
  </si>
  <si>
    <t>GATE WITH GUARD ROOM</t>
  </si>
  <si>
    <t>CONSTRUCTION OF BOUNDARY WALL</t>
  </si>
  <si>
    <t>RENUATION OF OLD DIET BUILDING</t>
  </si>
  <si>
    <t>RENUATION OF DIET BUILDING</t>
  </si>
  <si>
    <t>S. No</t>
  </si>
  <si>
    <t>b) Please indicate the availability and Functional of 
the following equipment’s available inDIETs</t>
  </si>
  <si>
    <t xml:space="preserve"> S. No</t>
  </si>
  <si>
    <t>b) Mention the nature of support  provided by the DIET to sub-district, State 
and National level Institutions/ Organisation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</si>
</sst>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mbria"/>
      <family val="1"/>
      <scheme val="major"/>
    </font>
    <font>
      <b/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6"/>
      <color theme="1"/>
      <name val="DevLys 010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344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6" fillId="0" borderId="4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27" fillId="0" borderId="4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6" fillId="16" borderId="4" xfId="0" applyFont="1" applyFill="1" applyBorder="1" applyAlignment="1">
      <alignment vertical="center" wrapText="1"/>
    </xf>
    <xf numFmtId="0" fontId="15" fillId="16" borderId="10" xfId="0" applyFont="1" applyFill="1" applyBorder="1" applyAlignment="1">
      <alignment horizontal="center" vertical="center" wrapText="1"/>
    </xf>
    <xf numFmtId="0" fontId="19" fillId="16" borderId="4" xfId="0" applyFont="1" applyFill="1" applyBorder="1" applyAlignment="1">
      <alignment vertical="center" wrapText="1"/>
    </xf>
    <xf numFmtId="0" fontId="5" fillId="16" borderId="10" xfId="0" applyFont="1" applyFill="1" applyBorder="1" applyAlignment="1">
      <alignment vertical="center" wrapText="1"/>
    </xf>
    <xf numFmtId="0" fontId="5" fillId="16" borderId="10" xfId="0" applyFont="1" applyFill="1" applyBorder="1" applyAlignment="1">
      <alignment vertical="center"/>
    </xf>
    <xf numFmtId="0" fontId="15" fillId="16" borderId="10" xfId="0" applyFont="1" applyFill="1" applyBorder="1" applyAlignment="1">
      <alignment vertical="center" wrapText="1"/>
    </xf>
    <xf numFmtId="0" fontId="15" fillId="16" borderId="4" xfId="0" applyFont="1" applyFill="1" applyBorder="1" applyAlignment="1">
      <alignment horizontal="center" vertical="center" wrapText="1"/>
    </xf>
    <xf numFmtId="0" fontId="19" fillId="16" borderId="4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15" fillId="16" borderId="4" xfId="0" applyFont="1" applyFill="1" applyBorder="1" applyAlignment="1">
      <alignment horizontal="right" vertical="center" wrapText="1"/>
    </xf>
    <xf numFmtId="0" fontId="19" fillId="0" borderId="4" xfId="0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right" vertical="center" wrapText="1"/>
    </xf>
    <xf numFmtId="0" fontId="15" fillId="4" borderId="4" xfId="0" applyFont="1" applyFill="1" applyBorder="1" applyAlignment="1">
      <alignment horizontal="right" vertical="center" wrapText="1"/>
    </xf>
    <xf numFmtId="0" fontId="29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right" vertical="center" wrapText="1"/>
    </xf>
    <xf numFmtId="3" fontId="15" fillId="0" borderId="4" xfId="0" applyNumberFormat="1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vertical="center" wrapText="1"/>
    </xf>
    <xf numFmtId="0" fontId="1" fillId="0" borderId="4" xfId="0" applyFont="1" applyBorder="1"/>
    <xf numFmtId="0" fontId="15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30" fillId="0" borderId="4" xfId="0" applyFont="1" applyBorder="1"/>
    <xf numFmtId="0" fontId="30" fillId="0" borderId="4" xfId="0" applyFont="1" applyBorder="1" applyAlignment="1">
      <alignment horizontal="right"/>
    </xf>
    <xf numFmtId="0" fontId="30" fillId="0" borderId="0" xfId="0" applyFont="1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0" fillId="0" borderId="34" xfId="0" applyFont="1" applyFill="1" applyBorder="1"/>
    <xf numFmtId="0" fontId="30" fillId="0" borderId="0" xfId="0" applyFont="1" applyBorder="1"/>
    <xf numFmtId="0" fontId="31" fillId="16" borderId="4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vertical="center" wrapText="1"/>
    </xf>
    <xf numFmtId="0" fontId="25" fillId="0" borderId="4" xfId="1" applyBorder="1" applyAlignment="1" applyProtection="1">
      <alignment vertical="center" wrapText="1"/>
    </xf>
    <xf numFmtId="0" fontId="0" fillId="0" borderId="0" xfId="0" applyAlignment="1"/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5" borderId="4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32" fillId="0" borderId="0" xfId="0" applyFont="1" applyAlignment="1">
      <alignment horizontal="justify"/>
    </xf>
    <xf numFmtId="0" fontId="32" fillId="0" borderId="4" xfId="0" applyFont="1" applyFill="1" applyBorder="1" applyAlignment="1">
      <alignment horizontal="left" vertical="center" wrapText="1"/>
    </xf>
    <xf numFmtId="0" fontId="32" fillId="0" borderId="4" xfId="0" applyFont="1" applyBorder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15" fillId="16" borderId="3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11" borderId="21" xfId="0" applyFont="1" applyFill="1" applyBorder="1" applyAlignment="1">
      <alignment horizontal="center" wrapText="1"/>
    </xf>
    <xf numFmtId="0" fontId="15" fillId="11" borderId="22" xfId="0" applyFont="1" applyFill="1" applyBorder="1" applyAlignment="1">
      <alignment horizontal="center" wrapText="1"/>
    </xf>
    <xf numFmtId="0" fontId="15" fillId="11" borderId="15" xfId="0" applyFont="1" applyFill="1" applyBorder="1" applyAlignment="1">
      <alignment horizont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left" wrapText="1"/>
    </xf>
    <xf numFmtId="0" fontId="5" fillId="2" borderId="29" xfId="0" applyFont="1" applyFill="1" applyBorder="1" applyAlignment="1">
      <alignment horizontal="left" wrapText="1"/>
    </xf>
    <xf numFmtId="0" fontId="5" fillId="2" borderId="39" xfId="0" applyFont="1" applyFill="1" applyBorder="1" applyAlignment="1">
      <alignment horizontal="left" wrapText="1"/>
    </xf>
    <xf numFmtId="0" fontId="12" fillId="0" borderId="4" xfId="0" applyFont="1" applyBorder="1" applyAlignment="1">
      <alignment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vertical="center"/>
    </xf>
    <xf numFmtId="0" fontId="5" fillId="4" borderId="21" xfId="0" applyFont="1" applyFill="1" applyBorder="1" applyAlignment="1">
      <alignment horizontal="center" wrapText="1"/>
    </xf>
    <xf numFmtId="0" fontId="5" fillId="4" borderId="15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8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horizontal="left" vertical="center" wrapText="1"/>
    </xf>
    <xf numFmtId="0" fontId="4" fillId="2" borderId="39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left" vertical="center" wrapText="1"/>
    </xf>
    <xf numFmtId="0" fontId="2" fillId="14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8" fillId="13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3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28" fillId="16" borderId="17" xfId="0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left" vertical="center"/>
    </xf>
    <xf numFmtId="0" fontId="22" fillId="14" borderId="2" xfId="0" applyFont="1" applyFill="1" applyBorder="1" applyAlignment="1">
      <alignment horizontal="left" vertical="center"/>
    </xf>
    <xf numFmtId="0" fontId="22" fillId="14" borderId="3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5" fillId="14" borderId="36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right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khairagarh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activeCell="F15" sqref="F15"/>
    </sheetView>
  </sheetViews>
  <sheetFormatPr defaultRowHeight="15"/>
  <cols>
    <col min="2" max="2" width="15.42578125" customWidth="1"/>
    <col min="3" max="3" width="8.5703125" customWidth="1"/>
    <col min="4" max="4" width="14.5703125" customWidth="1"/>
    <col min="5" max="5" width="9.85546875" customWidth="1"/>
    <col min="6" max="6" width="11.7109375" customWidth="1"/>
    <col min="7" max="7" width="10.7109375" customWidth="1"/>
    <col min="8" max="8" width="7.28515625" customWidth="1"/>
    <col min="9" max="9" width="10.85546875" customWidth="1"/>
    <col min="10" max="10" width="12.140625" customWidth="1"/>
    <col min="11" max="11" width="4.7109375" customWidth="1"/>
    <col min="12" max="12" width="9" customWidth="1"/>
    <col min="13" max="13" width="9.5703125" customWidth="1"/>
  </cols>
  <sheetData>
    <row r="1" spans="1:13" ht="15.75" thickBot="1"/>
    <row r="2" spans="1:13" ht="15.75">
      <c r="A2" s="169" t="s">
        <v>256</v>
      </c>
      <c r="B2" s="170"/>
      <c r="C2" s="170"/>
      <c r="D2" s="171"/>
    </row>
    <row r="3" spans="1:13" ht="38.25">
      <c r="A3" s="7" t="s">
        <v>12</v>
      </c>
      <c r="B3" s="6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</row>
    <row r="4" spans="1:13" s="103" customFormat="1" ht="61.5" customHeight="1">
      <c r="A4" s="99">
        <v>1</v>
      </c>
      <c r="B4" s="3" t="s">
        <v>392</v>
      </c>
      <c r="C4" s="100">
        <v>1991</v>
      </c>
      <c r="D4" s="101" t="s">
        <v>407</v>
      </c>
      <c r="E4" s="99" t="s">
        <v>408</v>
      </c>
      <c r="F4" s="13" t="s">
        <v>409</v>
      </c>
      <c r="G4" s="100">
        <v>7440281100</v>
      </c>
      <c r="H4" s="13" t="s">
        <v>410</v>
      </c>
      <c r="I4" s="99">
        <v>7898903377</v>
      </c>
      <c r="J4" s="152" t="s">
        <v>411</v>
      </c>
      <c r="K4" s="99" t="s">
        <v>292</v>
      </c>
      <c r="L4" s="99">
        <v>22.768142999999998</v>
      </c>
      <c r="M4" s="99">
        <v>81.948025999999999</v>
      </c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</sheetData>
  <mergeCells count="1">
    <mergeCell ref="A2:D2"/>
  </mergeCells>
  <hyperlinks>
    <hyperlink ref="J4" r:id="rId1"/>
  </hyperlinks>
  <pageMargins left="0.4" right="0.41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"/>
  <sheetViews>
    <sheetView zoomScale="90" zoomScaleNormal="90" workbookViewId="0">
      <selection activeCell="C19" sqref="C19"/>
    </sheetView>
  </sheetViews>
  <sheetFormatPr defaultRowHeight="15"/>
  <cols>
    <col min="2" max="2" width="16.42578125" customWidth="1"/>
    <col min="4" max="4" width="10" customWidth="1"/>
    <col min="6" max="6" width="10.28515625" customWidth="1"/>
    <col min="8" max="8" width="11" customWidth="1"/>
    <col min="10" max="10" width="10.42578125" customWidth="1"/>
    <col min="12" max="12" width="11.28515625" customWidth="1"/>
    <col min="14" max="14" width="11" customWidth="1"/>
    <col min="16" max="16" width="11.42578125" customWidth="1"/>
    <col min="18" max="18" width="10.42578125" customWidth="1"/>
  </cols>
  <sheetData>
    <row r="1" spans="1:18" ht="15.75" thickBot="1"/>
    <row r="2" spans="1:18" ht="16.5" thickBot="1">
      <c r="A2" s="86" t="s">
        <v>257</v>
      </c>
      <c r="B2" s="87"/>
      <c r="C2" s="87"/>
      <c r="D2" s="87"/>
      <c r="E2" s="87"/>
      <c r="F2" s="87"/>
      <c r="G2" s="87"/>
      <c r="H2" s="88"/>
    </row>
    <row r="3" spans="1:18" ht="54.75" customHeight="1">
      <c r="A3" s="175" t="s">
        <v>12</v>
      </c>
      <c r="B3" s="173" t="s">
        <v>0</v>
      </c>
      <c r="C3" s="177" t="s">
        <v>13</v>
      </c>
      <c r="D3" s="177"/>
      <c r="E3" s="177" t="s">
        <v>21</v>
      </c>
      <c r="F3" s="177"/>
      <c r="G3" s="177" t="s">
        <v>14</v>
      </c>
      <c r="H3" s="177"/>
      <c r="I3" s="172" t="s">
        <v>23</v>
      </c>
      <c r="J3" s="172"/>
      <c r="K3" s="172" t="s">
        <v>15</v>
      </c>
      <c r="L3" s="172"/>
      <c r="M3" s="172" t="s">
        <v>16</v>
      </c>
      <c r="N3" s="172"/>
      <c r="O3" s="172" t="s">
        <v>24</v>
      </c>
      <c r="P3" s="172"/>
      <c r="Q3" s="172" t="s">
        <v>17</v>
      </c>
      <c r="R3" s="172"/>
    </row>
    <row r="4" spans="1:18">
      <c r="A4" s="176"/>
      <c r="B4" s="174"/>
      <c r="C4" s="11" t="s">
        <v>18</v>
      </c>
      <c r="D4" s="11" t="s">
        <v>19</v>
      </c>
      <c r="E4" s="11" t="s">
        <v>18</v>
      </c>
      <c r="F4" s="11" t="s">
        <v>19</v>
      </c>
      <c r="G4" s="11" t="s">
        <v>18</v>
      </c>
      <c r="H4" s="11" t="s">
        <v>19</v>
      </c>
      <c r="I4" s="11" t="s">
        <v>18</v>
      </c>
      <c r="J4" s="11" t="s">
        <v>19</v>
      </c>
      <c r="K4" s="11" t="s">
        <v>18</v>
      </c>
      <c r="L4" s="11" t="s">
        <v>19</v>
      </c>
      <c r="M4" s="11" t="s">
        <v>18</v>
      </c>
      <c r="N4" s="11" t="s">
        <v>19</v>
      </c>
      <c r="O4" s="11" t="s">
        <v>18</v>
      </c>
      <c r="P4" s="11" t="s">
        <v>19</v>
      </c>
      <c r="Q4" s="11" t="s">
        <v>18</v>
      </c>
      <c r="R4" s="11" t="s">
        <v>19</v>
      </c>
    </row>
    <row r="5" spans="1:18">
      <c r="A5" s="176"/>
      <c r="B5" s="174"/>
      <c r="C5" s="11" t="s">
        <v>22</v>
      </c>
      <c r="D5" s="11" t="s">
        <v>22</v>
      </c>
      <c r="E5" s="11" t="s">
        <v>22</v>
      </c>
      <c r="F5" s="11" t="s">
        <v>22</v>
      </c>
      <c r="G5" s="11" t="s">
        <v>22</v>
      </c>
      <c r="H5" s="11" t="s">
        <v>22</v>
      </c>
      <c r="I5" s="11" t="s">
        <v>22</v>
      </c>
      <c r="J5" s="11" t="s">
        <v>22</v>
      </c>
      <c r="K5" s="11" t="s">
        <v>22</v>
      </c>
      <c r="L5" s="11" t="s">
        <v>22</v>
      </c>
      <c r="M5" s="11" t="s">
        <v>22</v>
      </c>
      <c r="N5" s="11" t="s">
        <v>22</v>
      </c>
      <c r="O5" s="11" t="s">
        <v>22</v>
      </c>
      <c r="P5" s="11" t="s">
        <v>22</v>
      </c>
      <c r="Q5" s="11" t="s">
        <v>22</v>
      </c>
      <c r="R5" s="11" t="s">
        <v>22</v>
      </c>
    </row>
    <row r="6" spans="1:18">
      <c r="A6" s="2">
        <v>1</v>
      </c>
      <c r="B6" s="2" t="s">
        <v>393</v>
      </c>
      <c r="C6" s="100" t="s">
        <v>289</v>
      </c>
      <c r="D6" s="100" t="s">
        <v>289</v>
      </c>
      <c r="E6" s="154" t="s">
        <v>289</v>
      </c>
      <c r="F6" s="100" t="s">
        <v>287</v>
      </c>
      <c r="G6" s="100" t="s">
        <v>329</v>
      </c>
      <c r="H6" s="100" t="s">
        <v>290</v>
      </c>
      <c r="I6" s="100" t="s">
        <v>329</v>
      </c>
      <c r="J6" s="100" t="s">
        <v>290</v>
      </c>
      <c r="K6" s="100" t="s">
        <v>329</v>
      </c>
      <c r="L6" s="100" t="s">
        <v>290</v>
      </c>
      <c r="M6" s="100" t="s">
        <v>329</v>
      </c>
      <c r="N6" s="100" t="s">
        <v>329</v>
      </c>
      <c r="O6" s="100" t="s">
        <v>329</v>
      </c>
      <c r="P6" s="100" t="s">
        <v>289</v>
      </c>
      <c r="Q6" s="100" t="s">
        <v>329</v>
      </c>
      <c r="R6" s="100" t="s">
        <v>290</v>
      </c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19" right="0.14000000000000001" top="0.75" bottom="0.7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B15" sqref="B15"/>
    </sheetView>
  </sheetViews>
  <sheetFormatPr defaultRowHeight="15"/>
  <cols>
    <col min="1" max="1" width="6.140625" customWidth="1"/>
    <col min="2" max="2" width="19.5703125" customWidth="1"/>
    <col min="3" max="3" width="15.85546875" customWidth="1"/>
    <col min="4" max="9" width="7.7109375" customWidth="1"/>
    <col min="10" max="10" width="14.5703125" customWidth="1"/>
    <col min="11" max="16" width="7.7109375" customWidth="1"/>
  </cols>
  <sheetData>
    <row r="1" spans="1:16" ht="15.75" thickBot="1"/>
    <row r="2" spans="1:16" ht="33" customHeight="1">
      <c r="A2" s="184" t="s">
        <v>258</v>
      </c>
      <c r="B2" s="185"/>
      <c r="C2" s="186"/>
    </row>
    <row r="3" spans="1:16" ht="31.5" customHeight="1">
      <c r="A3" s="189" t="s">
        <v>25</v>
      </c>
      <c r="B3" s="188" t="s">
        <v>26</v>
      </c>
      <c r="C3" s="182" t="s">
        <v>44</v>
      </c>
      <c r="D3" s="179" t="s">
        <v>42</v>
      </c>
      <c r="E3" s="180"/>
      <c r="F3" s="180"/>
      <c r="G3" s="180"/>
      <c r="H3" s="180"/>
      <c r="I3" s="181"/>
      <c r="J3" s="183" t="s">
        <v>45</v>
      </c>
      <c r="K3" s="179" t="s">
        <v>43</v>
      </c>
      <c r="L3" s="180"/>
      <c r="M3" s="180"/>
      <c r="N3" s="180"/>
      <c r="O3" s="180"/>
      <c r="P3" s="181"/>
    </row>
    <row r="4" spans="1:16" ht="15" customHeight="1">
      <c r="A4" s="189"/>
      <c r="B4" s="188"/>
      <c r="C4" s="182"/>
      <c r="D4" s="178" t="s">
        <v>38</v>
      </c>
      <c r="E4" s="178"/>
      <c r="F4" s="178"/>
      <c r="G4" s="178" t="s">
        <v>41</v>
      </c>
      <c r="H4" s="178"/>
      <c r="I4" s="178"/>
      <c r="J4" s="183"/>
      <c r="K4" s="178" t="s">
        <v>38</v>
      </c>
      <c r="L4" s="178"/>
      <c r="M4" s="178"/>
      <c r="N4" s="178" t="s">
        <v>41</v>
      </c>
      <c r="O4" s="178"/>
      <c r="P4" s="178"/>
    </row>
    <row r="5" spans="1:16">
      <c r="A5" s="189"/>
      <c r="B5" s="188"/>
      <c r="C5" s="182"/>
      <c r="D5" s="15" t="s">
        <v>39</v>
      </c>
      <c r="E5" s="16" t="s">
        <v>40</v>
      </c>
      <c r="F5" s="16" t="s">
        <v>35</v>
      </c>
      <c r="G5" s="15" t="s">
        <v>39</v>
      </c>
      <c r="H5" s="16" t="s">
        <v>40</v>
      </c>
      <c r="I5" s="16" t="s">
        <v>35</v>
      </c>
      <c r="J5" s="183"/>
      <c r="K5" s="15" t="s">
        <v>39</v>
      </c>
      <c r="L5" s="16" t="s">
        <v>40</v>
      </c>
      <c r="M5" s="16" t="s">
        <v>35</v>
      </c>
      <c r="N5" s="15" t="s">
        <v>39</v>
      </c>
      <c r="O5" s="16" t="s">
        <v>40</v>
      </c>
      <c r="P5" s="16" t="s">
        <v>35</v>
      </c>
    </row>
    <row r="6" spans="1:16" s="1" customFormat="1">
      <c r="A6" s="101">
        <v>1</v>
      </c>
      <c r="B6" s="145" t="s">
        <v>394</v>
      </c>
      <c r="C6" s="145" t="s">
        <v>314</v>
      </c>
      <c r="D6" s="154">
        <v>1</v>
      </c>
      <c r="E6" s="52">
        <v>1</v>
      </c>
      <c r="F6" s="52">
        <v>2</v>
      </c>
      <c r="G6" s="52">
        <v>1</v>
      </c>
      <c r="H6" s="52">
        <v>2</v>
      </c>
      <c r="I6" s="52">
        <v>3</v>
      </c>
      <c r="J6" s="52" t="s">
        <v>314</v>
      </c>
      <c r="K6" s="52">
        <v>1</v>
      </c>
      <c r="L6" s="52">
        <v>1</v>
      </c>
      <c r="M6" s="52">
        <v>2</v>
      </c>
      <c r="N6" s="52">
        <v>1</v>
      </c>
      <c r="O6" s="52">
        <v>2</v>
      </c>
      <c r="P6" s="52">
        <v>7</v>
      </c>
    </row>
    <row r="7" spans="1:16">
      <c r="A7" s="13"/>
      <c r="B7" s="108"/>
      <c r="C7" s="108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3"/>
      <c r="B8" s="108"/>
      <c r="C8" s="108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13"/>
      <c r="B9" s="108"/>
      <c r="C9" s="108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3"/>
      <c r="B10" s="108"/>
      <c r="C10" s="108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13"/>
      <c r="B11" s="108"/>
      <c r="C11" s="108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13"/>
      <c r="B12" s="108"/>
      <c r="C12" s="108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13"/>
      <c r="B13" s="108"/>
      <c r="C13" s="108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13"/>
      <c r="B14" s="108"/>
      <c r="C14" s="108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3"/>
      <c r="B15" s="108"/>
      <c r="C15" s="108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13"/>
      <c r="B16" s="108"/>
      <c r="C16" s="108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13"/>
      <c r="B17" s="108"/>
      <c r="C17" s="108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87" t="s">
        <v>35</v>
      </c>
      <c r="B18" s="187"/>
      <c r="C18" s="108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2">
    <mergeCell ref="A2:C2"/>
    <mergeCell ref="A18:B18"/>
    <mergeCell ref="B3:B5"/>
    <mergeCell ref="A3:A5"/>
    <mergeCell ref="D4:F4"/>
    <mergeCell ref="D3:I3"/>
    <mergeCell ref="K4:M4"/>
    <mergeCell ref="N4:P4"/>
    <mergeCell ref="K3:P3"/>
    <mergeCell ref="C3:C5"/>
    <mergeCell ref="J3:J5"/>
    <mergeCell ref="G4:I4"/>
  </mergeCells>
  <printOptions horizontalCentered="1"/>
  <pageMargins left="0.12" right="0.13" top="0.75" bottom="0.75" header="0.3" footer="0.3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U18"/>
  <sheetViews>
    <sheetView workbookViewId="0">
      <selection activeCell="K2" sqref="K2:N2"/>
    </sheetView>
  </sheetViews>
  <sheetFormatPr defaultRowHeight="15"/>
  <cols>
    <col min="1" max="1" width="4.140625" customWidth="1"/>
    <col min="2" max="2" width="7" customWidth="1"/>
    <col min="3" max="3" width="11" customWidth="1"/>
    <col min="4" max="4" width="6.85546875" customWidth="1"/>
    <col min="5" max="5" width="8.42578125" customWidth="1"/>
    <col min="6" max="6" width="6.85546875" customWidth="1"/>
    <col min="7" max="7" width="6.7109375" customWidth="1"/>
    <col min="8" max="8" width="7.28515625" customWidth="1"/>
    <col min="9" max="9" width="6.140625" customWidth="1"/>
    <col min="10" max="10" width="8" customWidth="1"/>
    <col min="11" max="11" width="9.140625" customWidth="1"/>
    <col min="12" max="12" width="9.5703125" customWidth="1"/>
    <col min="13" max="13" width="8.5703125" customWidth="1"/>
    <col min="14" max="14" width="10.5703125" customWidth="1"/>
    <col min="15" max="15" width="7.7109375" customWidth="1"/>
    <col min="16" max="16" width="7.28515625" customWidth="1"/>
    <col min="17" max="17" width="7" customWidth="1"/>
    <col min="18" max="19" width="5" bestFit="1" customWidth="1"/>
    <col min="20" max="20" width="5.42578125" bestFit="1" customWidth="1"/>
    <col min="21" max="21" width="9" customWidth="1"/>
  </cols>
  <sheetData>
    <row r="2" spans="1:21" ht="15.75">
      <c r="A2" s="198" t="s">
        <v>262</v>
      </c>
      <c r="B2" s="199"/>
      <c r="C2" s="199"/>
      <c r="D2" s="199"/>
      <c r="E2" s="199"/>
      <c r="F2" s="89"/>
      <c r="K2" s="200" t="s">
        <v>259</v>
      </c>
      <c r="L2" s="201"/>
      <c r="M2" s="201"/>
      <c r="N2" s="201"/>
      <c r="O2" s="90"/>
      <c r="P2" s="90"/>
      <c r="Q2" s="90"/>
      <c r="R2" s="74"/>
    </row>
    <row r="3" spans="1:21" ht="43.5" customHeight="1">
      <c r="A3" s="190" t="s">
        <v>441</v>
      </c>
      <c r="B3" s="192" t="s">
        <v>46</v>
      </c>
      <c r="C3" s="190" t="s">
        <v>54</v>
      </c>
      <c r="D3" s="190" t="s">
        <v>47</v>
      </c>
      <c r="E3" s="190" t="s">
        <v>48</v>
      </c>
      <c r="F3" s="190" t="s">
        <v>49</v>
      </c>
      <c r="G3" s="194" t="s">
        <v>50</v>
      </c>
      <c r="H3" s="195"/>
      <c r="I3" s="196"/>
      <c r="J3" s="197" t="s">
        <v>51</v>
      </c>
      <c r="K3" s="191" t="s">
        <v>223</v>
      </c>
      <c r="L3" s="202" t="s">
        <v>55</v>
      </c>
      <c r="M3" s="191" t="s">
        <v>56</v>
      </c>
      <c r="N3" s="189" t="s">
        <v>57</v>
      </c>
      <c r="O3" s="189" t="s">
        <v>47</v>
      </c>
      <c r="P3" s="189" t="s">
        <v>48</v>
      </c>
      <c r="Q3" s="189" t="s">
        <v>49</v>
      </c>
      <c r="R3" s="189" t="s">
        <v>50</v>
      </c>
      <c r="S3" s="189"/>
      <c r="T3" s="189"/>
      <c r="U3" s="189" t="s">
        <v>51</v>
      </c>
    </row>
    <row r="4" spans="1:21" ht="36" customHeight="1">
      <c r="A4" s="191"/>
      <c r="B4" s="193"/>
      <c r="C4" s="191"/>
      <c r="D4" s="191"/>
      <c r="E4" s="191"/>
      <c r="F4" s="191"/>
      <c r="G4" s="8" t="s">
        <v>52</v>
      </c>
      <c r="H4" s="8" t="s">
        <v>53</v>
      </c>
      <c r="I4" s="8" t="s">
        <v>35</v>
      </c>
      <c r="J4" s="191"/>
      <c r="K4" s="189" t="s">
        <v>22</v>
      </c>
      <c r="L4" s="203"/>
      <c r="M4" s="189"/>
      <c r="N4" s="189"/>
      <c r="O4" s="189"/>
      <c r="P4" s="189"/>
      <c r="Q4" s="189"/>
      <c r="R4" s="71" t="s">
        <v>40</v>
      </c>
      <c r="S4" s="71" t="s">
        <v>39</v>
      </c>
      <c r="T4" s="71" t="s">
        <v>35</v>
      </c>
      <c r="U4" s="189"/>
    </row>
    <row r="5" spans="1:21" ht="43.5" customHeight="1">
      <c r="A5" s="159">
        <v>1</v>
      </c>
      <c r="B5" s="159" t="s">
        <v>390</v>
      </c>
      <c r="C5" s="159" t="s">
        <v>291</v>
      </c>
      <c r="D5" s="159" t="s">
        <v>330</v>
      </c>
      <c r="E5" s="159">
        <v>3500</v>
      </c>
      <c r="F5" s="159">
        <v>100</v>
      </c>
      <c r="G5" s="159">
        <v>57</v>
      </c>
      <c r="H5" s="159">
        <v>43</v>
      </c>
      <c r="I5" s="159">
        <v>100</v>
      </c>
      <c r="J5" s="160" t="s">
        <v>292</v>
      </c>
      <c r="K5" s="159" t="s">
        <v>412</v>
      </c>
      <c r="L5" s="161" t="s">
        <v>413</v>
      </c>
      <c r="M5" s="161" t="s">
        <v>329</v>
      </c>
      <c r="N5" s="161">
        <v>2</v>
      </c>
      <c r="O5" s="161">
        <v>2</v>
      </c>
      <c r="P5" s="161">
        <v>4500</v>
      </c>
      <c r="Q5" s="161">
        <v>100</v>
      </c>
      <c r="R5" s="161">
        <v>0</v>
      </c>
      <c r="S5" s="161">
        <v>0</v>
      </c>
      <c r="T5" s="161">
        <v>0</v>
      </c>
      <c r="U5" s="161">
        <v>0</v>
      </c>
    </row>
    <row r="6" spans="1:21">
      <c r="A6" s="19"/>
      <c r="B6" s="19"/>
      <c r="C6" s="19"/>
      <c r="D6" s="19"/>
      <c r="E6" s="19"/>
      <c r="F6" s="19"/>
      <c r="G6" s="19"/>
      <c r="H6" s="19"/>
      <c r="I6" s="19"/>
      <c r="J6" s="21"/>
      <c r="K6" s="19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>
      <c r="A7" s="19"/>
      <c r="B7" s="19"/>
      <c r="C7" s="19"/>
      <c r="D7" s="19"/>
      <c r="E7" s="19"/>
      <c r="F7" s="19"/>
      <c r="G7" s="19"/>
      <c r="H7" s="19"/>
      <c r="I7" s="19"/>
      <c r="J7" s="21"/>
      <c r="K7" s="19"/>
      <c r="L7" s="23"/>
      <c r="M7" s="23"/>
      <c r="N7" s="23"/>
      <c r="O7" s="23"/>
      <c r="P7" s="23"/>
      <c r="Q7" s="23"/>
      <c r="R7" s="23"/>
      <c r="S7" s="23"/>
      <c r="T7" s="23"/>
      <c r="U7" s="23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2"/>
      <c r="K8" s="2"/>
      <c r="L8" s="23"/>
      <c r="M8" s="23"/>
      <c r="N8" s="23"/>
      <c r="O8" s="23"/>
      <c r="P8" s="23"/>
      <c r="Q8" s="23"/>
      <c r="R8" s="23"/>
      <c r="S8" s="23"/>
      <c r="T8" s="23"/>
      <c r="U8" s="23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2"/>
      <c r="K9" s="2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2"/>
      <c r="K10" s="2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9">
    <mergeCell ref="U3:U4"/>
    <mergeCell ref="O3:O4"/>
    <mergeCell ref="K3:K4"/>
    <mergeCell ref="P3:P4"/>
    <mergeCell ref="Q3:Q4"/>
    <mergeCell ref="L3:L4"/>
    <mergeCell ref="M3:M4"/>
    <mergeCell ref="N3:N4"/>
    <mergeCell ref="G3:I3"/>
    <mergeCell ref="J3:J4"/>
    <mergeCell ref="A2:E2"/>
    <mergeCell ref="K2:N2"/>
    <mergeCell ref="R3:T3"/>
    <mergeCell ref="F3:F4"/>
    <mergeCell ref="A3:A4"/>
    <mergeCell ref="B3:B4"/>
    <mergeCell ref="C3:C4"/>
    <mergeCell ref="D3:D4"/>
    <mergeCell ref="E3:E4"/>
  </mergeCells>
  <pageMargins left="0.21" right="0.11" top="0.75" bottom="0.75" header="0.3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2"/>
  <sheetViews>
    <sheetView workbookViewId="0">
      <selection activeCell="M3" sqref="M3:O3"/>
    </sheetView>
  </sheetViews>
  <sheetFormatPr defaultRowHeight="15"/>
  <cols>
    <col min="1" max="1" width="2.7109375" customWidth="1"/>
    <col min="2" max="2" width="5" style="1" customWidth="1"/>
    <col min="3" max="3" width="13.5703125" customWidth="1"/>
    <col min="5" max="5" width="14" customWidth="1"/>
    <col min="6" max="6" width="12" customWidth="1"/>
    <col min="7" max="7" width="5" customWidth="1"/>
    <col min="8" max="8" width="11.42578125" customWidth="1"/>
    <col min="9" max="9" width="12.42578125" customWidth="1"/>
    <col min="11" max="11" width="9.140625" customWidth="1"/>
    <col min="12" max="12" width="11.28515625" customWidth="1"/>
    <col min="13" max="13" width="6.7109375" customWidth="1"/>
    <col min="14" max="14" width="10" customWidth="1"/>
    <col min="15" max="15" width="12.140625" customWidth="1"/>
    <col min="16" max="16" width="10.140625" customWidth="1"/>
  </cols>
  <sheetData>
    <row r="1" spans="2:16" ht="15.75" thickBot="1"/>
    <row r="2" spans="2:16" ht="31.5" customHeight="1" thickBot="1">
      <c r="B2" s="204" t="s">
        <v>260</v>
      </c>
      <c r="C2" s="205"/>
      <c r="D2" s="206"/>
      <c r="E2" s="91"/>
      <c r="F2" s="91"/>
    </row>
    <row r="3" spans="2:16" ht="42.75" customHeight="1" thickBot="1">
      <c r="B3" s="197" t="s">
        <v>12</v>
      </c>
      <c r="C3" s="213" t="s">
        <v>73</v>
      </c>
      <c r="D3" s="207" t="s">
        <v>59</v>
      </c>
      <c r="E3" s="208"/>
      <c r="F3" s="209"/>
      <c r="G3" s="207" t="s">
        <v>61</v>
      </c>
      <c r="H3" s="208"/>
      <c r="I3" s="209"/>
      <c r="J3" s="207" t="s">
        <v>62</v>
      </c>
      <c r="K3" s="208"/>
      <c r="L3" s="209"/>
      <c r="M3" s="210" t="s">
        <v>58</v>
      </c>
      <c r="N3" s="211"/>
      <c r="O3" s="212"/>
      <c r="P3" s="28" t="s">
        <v>63</v>
      </c>
    </row>
    <row r="4" spans="2:16" ht="64.5" customHeight="1">
      <c r="B4" s="190"/>
      <c r="C4" s="192"/>
      <c r="D4" s="25" t="s">
        <v>22</v>
      </c>
      <c r="E4" s="26" t="s">
        <v>224</v>
      </c>
      <c r="F4" s="26" t="s">
        <v>60</v>
      </c>
      <c r="G4" s="25" t="s">
        <v>22</v>
      </c>
      <c r="H4" s="26" t="s">
        <v>224</v>
      </c>
      <c r="I4" s="26" t="s">
        <v>60</v>
      </c>
      <c r="J4" s="25" t="s">
        <v>22</v>
      </c>
      <c r="K4" s="26" t="s">
        <v>224</v>
      </c>
      <c r="L4" s="26" t="s">
        <v>60</v>
      </c>
      <c r="M4" s="25" t="s">
        <v>22</v>
      </c>
      <c r="N4" s="26" t="s">
        <v>224</v>
      </c>
      <c r="O4" s="27" t="s">
        <v>60</v>
      </c>
      <c r="P4" s="2"/>
    </row>
    <row r="5" spans="2:16" s="1" customFormat="1" ht="30">
      <c r="B5" s="52">
        <v>1</v>
      </c>
      <c r="C5" s="101" t="s">
        <v>390</v>
      </c>
      <c r="D5" s="100" t="s">
        <v>290</v>
      </c>
      <c r="E5" s="100">
        <v>1</v>
      </c>
      <c r="F5" s="100" t="s">
        <v>293</v>
      </c>
      <c r="G5" s="100" t="s">
        <v>289</v>
      </c>
      <c r="H5" s="100">
        <v>4</v>
      </c>
      <c r="I5" s="100" t="s">
        <v>296</v>
      </c>
      <c r="J5" s="100" t="s">
        <v>289</v>
      </c>
      <c r="K5" s="100">
        <v>5</v>
      </c>
      <c r="L5" s="100" t="s">
        <v>297</v>
      </c>
      <c r="M5" s="100" t="s">
        <v>287</v>
      </c>
      <c r="N5" s="100">
        <v>37</v>
      </c>
      <c r="O5" s="162" t="s">
        <v>296</v>
      </c>
      <c r="P5" s="100">
        <v>0</v>
      </c>
    </row>
    <row r="6" spans="2:16">
      <c r="B6" s="5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6">
      <c r="B7" s="5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6">
      <c r="B8" s="5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2:16">
      <c r="B9" s="5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>
      <c r="B10" s="5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2:16">
      <c r="B11" s="5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2:16">
      <c r="B12" s="5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</sheetData>
  <mergeCells count="7">
    <mergeCell ref="B2:D2"/>
    <mergeCell ref="D3:F3"/>
    <mergeCell ref="G3:I3"/>
    <mergeCell ref="J3:L3"/>
    <mergeCell ref="M3:O3"/>
    <mergeCell ref="B3:B4"/>
    <mergeCell ref="C3:C4"/>
  </mergeCells>
  <pageMargins left="0.12" right="0.14000000000000001" top="0.75" bottom="0.75" header="0.3" footer="0.3"/>
  <pageSetup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A1048576"/>
    </sheetView>
  </sheetViews>
  <sheetFormatPr defaultRowHeight="15"/>
  <cols>
    <col min="2" max="2" width="20.140625" customWidth="1"/>
    <col min="3" max="3" width="11" customWidth="1"/>
    <col min="4" max="4" width="33.140625" customWidth="1"/>
    <col min="5" max="5" width="42.5703125" customWidth="1"/>
  </cols>
  <sheetData>
    <row r="1" spans="1:7" ht="15.75" thickBot="1"/>
    <row r="2" spans="1:7" ht="16.5" thickBot="1">
      <c r="A2" s="44" t="s">
        <v>261</v>
      </c>
      <c r="B2" s="45"/>
      <c r="C2" s="45"/>
      <c r="D2" s="45"/>
      <c r="E2" s="46"/>
      <c r="F2" s="70"/>
      <c r="G2" s="70"/>
    </row>
    <row r="3" spans="1:7">
      <c r="A3" s="92" t="s">
        <v>12</v>
      </c>
      <c r="B3" s="93" t="s">
        <v>0</v>
      </c>
      <c r="C3" s="94" t="s">
        <v>22</v>
      </c>
      <c r="D3" s="94" t="s">
        <v>225</v>
      </c>
      <c r="E3" s="94" t="s">
        <v>226</v>
      </c>
    </row>
    <row r="4" spans="1:7">
      <c r="A4" s="100">
        <v>1</v>
      </c>
      <c r="B4" s="100" t="s">
        <v>390</v>
      </c>
      <c r="C4" s="100" t="s">
        <v>290</v>
      </c>
      <c r="D4" s="100" t="s">
        <v>321</v>
      </c>
      <c r="E4" s="154" t="s">
        <v>359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18" right="0.15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selection activeCell="A11" sqref="A11:XFD17"/>
    </sheetView>
  </sheetViews>
  <sheetFormatPr defaultRowHeight="15"/>
  <cols>
    <col min="1" max="1" width="5.5703125" customWidth="1"/>
    <col min="2" max="2" width="13.42578125" customWidth="1"/>
    <col min="3" max="4" width="6.85546875" customWidth="1"/>
    <col min="5" max="5" width="10.7109375" customWidth="1"/>
    <col min="6" max="7" width="7.85546875" customWidth="1"/>
    <col min="8" max="8" width="9.7109375" bestFit="1" customWidth="1"/>
    <col min="9" max="10" width="8.28515625" customWidth="1"/>
    <col min="11" max="11" width="9.7109375" bestFit="1" customWidth="1"/>
    <col min="12" max="13" width="7.28515625" customWidth="1"/>
    <col min="14" max="14" width="9.7109375" bestFit="1" customWidth="1"/>
    <col min="15" max="15" width="9" customWidth="1"/>
    <col min="16" max="16" width="11.28515625" customWidth="1"/>
  </cols>
  <sheetData>
    <row r="1" spans="1:16" ht="15.75" thickBot="1"/>
    <row r="2" spans="1:16" ht="46.5" customHeight="1" thickBot="1">
      <c r="A2" s="217" t="s">
        <v>263</v>
      </c>
      <c r="B2" s="218"/>
      <c r="C2" s="218"/>
      <c r="D2" s="218"/>
      <c r="E2" s="219"/>
    </row>
    <row r="3" spans="1:16" ht="69.75" customHeight="1">
      <c r="A3" s="191" t="s">
        <v>12</v>
      </c>
      <c r="B3" s="193" t="s">
        <v>73</v>
      </c>
      <c r="C3" s="220" t="s">
        <v>64</v>
      </c>
      <c r="D3" s="221"/>
      <c r="E3" s="222"/>
      <c r="F3" s="223" t="s">
        <v>65</v>
      </c>
      <c r="G3" s="224"/>
      <c r="H3" s="225"/>
      <c r="I3" s="223" t="s">
        <v>66</v>
      </c>
      <c r="J3" s="224"/>
      <c r="K3" s="225"/>
      <c r="L3" s="223" t="s">
        <v>67</v>
      </c>
      <c r="M3" s="224"/>
      <c r="N3" s="225"/>
      <c r="O3" s="214" t="s">
        <v>68</v>
      </c>
      <c r="P3" s="215"/>
    </row>
    <row r="4" spans="1:16" ht="42" customHeight="1">
      <c r="A4" s="189"/>
      <c r="B4" s="216"/>
      <c r="C4" s="29" t="s">
        <v>22</v>
      </c>
      <c r="D4" s="30" t="s">
        <v>69</v>
      </c>
      <c r="E4" s="30" t="s">
        <v>70</v>
      </c>
      <c r="F4" s="29" t="s">
        <v>22</v>
      </c>
      <c r="G4" s="30" t="s">
        <v>69</v>
      </c>
      <c r="H4" s="30" t="s">
        <v>70</v>
      </c>
      <c r="I4" s="29" t="s">
        <v>22</v>
      </c>
      <c r="J4" s="30" t="s">
        <v>69</v>
      </c>
      <c r="K4" s="30" t="s">
        <v>70</v>
      </c>
      <c r="L4" s="29" t="s">
        <v>22</v>
      </c>
      <c r="M4" s="30" t="s">
        <v>69</v>
      </c>
      <c r="N4" s="30" t="s">
        <v>70</v>
      </c>
      <c r="O4" s="29" t="s">
        <v>71</v>
      </c>
      <c r="P4" s="30" t="s">
        <v>72</v>
      </c>
    </row>
    <row r="5" spans="1:16" s="1" customFormat="1" ht="30">
      <c r="A5" s="100">
        <v>1</v>
      </c>
      <c r="B5" s="101" t="s">
        <v>395</v>
      </c>
      <c r="C5" s="100" t="s">
        <v>290</v>
      </c>
      <c r="D5" s="100">
        <v>4</v>
      </c>
      <c r="E5" s="162">
        <v>42867</v>
      </c>
      <c r="F5" s="100" t="s">
        <v>290</v>
      </c>
      <c r="G5" s="100">
        <v>11</v>
      </c>
      <c r="H5" s="162">
        <v>42867</v>
      </c>
      <c r="I5" s="100" t="s">
        <v>290</v>
      </c>
      <c r="J5" s="100">
        <v>2</v>
      </c>
      <c r="K5" s="162">
        <v>42867</v>
      </c>
      <c r="L5" s="100" t="s">
        <v>290</v>
      </c>
      <c r="M5" s="100">
        <v>2</v>
      </c>
      <c r="N5" s="162">
        <v>42867</v>
      </c>
      <c r="O5" s="100" t="s">
        <v>294</v>
      </c>
      <c r="P5" s="100">
        <v>2</v>
      </c>
    </row>
    <row r="6" spans="1:1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24" right="0.25" top="0.75" bottom="0.75" header="0.3" footer="0.3"/>
  <pageSetup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H9"/>
  <sheetViews>
    <sheetView workbookViewId="0">
      <selection activeCell="A7" sqref="A7:XFD13"/>
    </sheetView>
  </sheetViews>
  <sheetFormatPr defaultRowHeight="15"/>
  <cols>
    <col min="1" max="1" width="1.7109375" customWidth="1"/>
    <col min="2" max="2" width="4.7109375" customWidth="1"/>
    <col min="3" max="3" width="12" customWidth="1"/>
    <col min="4" max="4" width="8.7109375" customWidth="1"/>
    <col min="5" max="5" width="77.42578125" customWidth="1"/>
    <col min="6" max="6" width="13.5703125" customWidth="1"/>
    <col min="7" max="7" width="11.85546875" customWidth="1"/>
    <col min="8" max="8" width="13.140625" customWidth="1"/>
  </cols>
  <sheetData>
    <row r="1" spans="2:8" ht="15.75" thickBot="1"/>
    <row r="2" spans="2:8" ht="15.75" customHeight="1" thickBot="1">
      <c r="B2" s="226" t="s">
        <v>264</v>
      </c>
      <c r="C2" s="227"/>
      <c r="D2" s="227"/>
      <c r="E2" s="228"/>
      <c r="F2" s="31"/>
      <c r="G2" s="31"/>
      <c r="H2" s="31"/>
    </row>
    <row r="3" spans="2:8" ht="54.75" customHeight="1">
      <c r="B3" s="32" t="s">
        <v>12</v>
      </c>
      <c r="C3" s="33" t="s">
        <v>73</v>
      </c>
      <c r="D3" s="35" t="s">
        <v>77</v>
      </c>
      <c r="E3" s="34" t="s">
        <v>74</v>
      </c>
      <c r="F3" s="17" t="s">
        <v>75</v>
      </c>
      <c r="G3" s="18" t="s">
        <v>76</v>
      </c>
      <c r="H3" s="17" t="s">
        <v>51</v>
      </c>
    </row>
    <row r="4" spans="2:8" ht="79.5" customHeight="1">
      <c r="B4" s="99">
        <v>1</v>
      </c>
      <c r="C4" s="13" t="s">
        <v>390</v>
      </c>
      <c r="D4" s="100" t="s">
        <v>287</v>
      </c>
      <c r="E4" s="164" t="s">
        <v>414</v>
      </c>
      <c r="F4" s="101" t="s">
        <v>416</v>
      </c>
      <c r="G4" s="100"/>
      <c r="H4" s="100"/>
    </row>
    <row r="5" spans="2:8" ht="53.25" customHeight="1">
      <c r="B5" s="2"/>
      <c r="C5" s="2"/>
      <c r="D5" s="2"/>
      <c r="E5" s="165" t="s">
        <v>415</v>
      </c>
      <c r="F5" s="101" t="s">
        <v>416</v>
      </c>
      <c r="G5" s="2"/>
      <c r="H5" s="100"/>
    </row>
    <row r="6" spans="2:8" ht="53.25" customHeight="1">
      <c r="B6" s="2"/>
      <c r="C6" s="2"/>
      <c r="D6" s="2"/>
      <c r="E6" s="163"/>
      <c r="F6" s="2"/>
      <c r="G6" s="2"/>
      <c r="H6" s="100"/>
    </row>
    <row r="7" spans="2:8">
      <c r="B7" s="2"/>
      <c r="C7" s="2"/>
      <c r="D7" s="2"/>
      <c r="E7" s="2"/>
      <c r="F7" s="2"/>
      <c r="G7" s="2"/>
      <c r="H7" s="2"/>
    </row>
    <row r="8" spans="2:8">
      <c r="B8" s="2"/>
      <c r="C8" s="2"/>
      <c r="D8" s="2"/>
      <c r="E8" s="2"/>
      <c r="F8" s="2"/>
      <c r="G8" s="2"/>
      <c r="H8" s="2"/>
    </row>
    <row r="9" spans="2:8">
      <c r="B9" s="2"/>
      <c r="C9" s="2"/>
      <c r="D9" s="2"/>
      <c r="E9" s="2"/>
      <c r="F9" s="2"/>
      <c r="G9" s="2"/>
      <c r="H9" s="2"/>
    </row>
  </sheetData>
  <mergeCells count="1">
    <mergeCell ref="B2:E2"/>
  </mergeCells>
  <pageMargins left="0.13" right="0.11" top="0.75" bottom="0.75" header="0.3" footer="0.3"/>
  <pageSetup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G16"/>
  <sheetViews>
    <sheetView workbookViewId="0">
      <selection activeCell="C4" sqref="C4"/>
    </sheetView>
  </sheetViews>
  <sheetFormatPr defaultRowHeight="15"/>
  <cols>
    <col min="1" max="1" width="2.42578125" customWidth="1"/>
    <col min="2" max="2" width="4.28515625" customWidth="1"/>
    <col min="3" max="3" width="14.5703125" customWidth="1"/>
    <col min="4" max="4" width="17" customWidth="1"/>
    <col min="5" max="5" width="34.140625" customWidth="1"/>
    <col min="6" max="6" width="18.5703125" customWidth="1"/>
    <col min="7" max="7" width="16.85546875" customWidth="1"/>
  </cols>
  <sheetData>
    <row r="1" spans="2:7" ht="15.75" thickBot="1"/>
    <row r="2" spans="2:7" ht="16.5" thickBot="1">
      <c r="B2" s="226" t="s">
        <v>265</v>
      </c>
      <c r="C2" s="227"/>
      <c r="D2" s="227"/>
      <c r="E2" s="228"/>
    </row>
    <row r="3" spans="2:7" ht="76.5" customHeight="1">
      <c r="B3" s="36" t="s">
        <v>12</v>
      </c>
      <c r="C3" s="37" t="s">
        <v>73</v>
      </c>
      <c r="D3" s="39" t="s">
        <v>81</v>
      </c>
      <c r="E3" s="39" t="s">
        <v>78</v>
      </c>
      <c r="F3" s="40" t="s">
        <v>79</v>
      </c>
      <c r="G3" s="40" t="s">
        <v>80</v>
      </c>
    </row>
    <row r="4" spans="2:7" s="103" customFormat="1" ht="30">
      <c r="B4" s="99">
        <v>1</v>
      </c>
      <c r="C4" s="13" t="s">
        <v>390</v>
      </c>
      <c r="D4" s="99"/>
      <c r="E4" s="13"/>
      <c r="F4" s="13"/>
      <c r="G4" s="13"/>
    </row>
    <row r="5" spans="2:7">
      <c r="B5" s="2"/>
      <c r="C5" s="2"/>
      <c r="D5" s="2"/>
      <c r="E5" s="2"/>
      <c r="F5" s="2"/>
      <c r="G5" s="2"/>
    </row>
    <row r="6" spans="2:7">
      <c r="B6" s="2"/>
      <c r="C6" s="2"/>
      <c r="D6" s="2"/>
      <c r="E6" s="2"/>
      <c r="F6" s="2"/>
      <c r="G6" s="2"/>
    </row>
    <row r="7" spans="2:7">
      <c r="B7" s="2"/>
      <c r="C7" s="2"/>
      <c r="D7" s="2"/>
      <c r="E7" s="2"/>
      <c r="F7" s="2"/>
      <c r="G7" s="2"/>
    </row>
    <row r="8" spans="2:7">
      <c r="B8" s="2"/>
      <c r="C8" s="2"/>
      <c r="D8" s="2"/>
      <c r="E8" s="2"/>
      <c r="F8" s="2"/>
      <c r="G8" s="2"/>
    </row>
    <row r="9" spans="2:7">
      <c r="B9" s="2"/>
      <c r="C9" s="2"/>
      <c r="D9" s="2"/>
      <c r="E9" s="2"/>
      <c r="F9" s="2"/>
      <c r="G9" s="2"/>
    </row>
    <row r="10" spans="2:7">
      <c r="B10" s="2"/>
      <c r="C10" s="2"/>
      <c r="D10" s="2"/>
      <c r="E10" s="2"/>
      <c r="F10" s="2"/>
      <c r="G10" s="2"/>
    </row>
    <row r="11" spans="2:7">
      <c r="B11" s="2"/>
      <c r="C11" s="2"/>
      <c r="D11" s="2"/>
      <c r="E11" s="2"/>
      <c r="F11" s="2"/>
      <c r="G11" s="2"/>
    </row>
    <row r="12" spans="2:7">
      <c r="B12" s="2"/>
      <c r="C12" s="2"/>
      <c r="D12" s="2"/>
      <c r="E12" s="2"/>
      <c r="F12" s="2"/>
      <c r="G12" s="2"/>
    </row>
    <row r="13" spans="2:7">
      <c r="B13" s="2"/>
      <c r="C13" s="2"/>
      <c r="D13" s="2"/>
      <c r="E13" s="2"/>
      <c r="F13" s="2"/>
      <c r="G13" s="2"/>
    </row>
    <row r="14" spans="2:7">
      <c r="B14" s="2"/>
      <c r="C14" s="2"/>
      <c r="D14" s="2"/>
      <c r="E14" s="2"/>
      <c r="F14" s="2"/>
      <c r="G14" s="2"/>
    </row>
    <row r="15" spans="2:7">
      <c r="B15" s="2"/>
      <c r="C15" s="2"/>
      <c r="D15" s="2"/>
      <c r="E15" s="2"/>
      <c r="F15" s="2"/>
      <c r="G15" s="2"/>
    </row>
    <row r="16" spans="2:7">
      <c r="B16" s="2"/>
      <c r="C16" s="2"/>
      <c r="D16" s="2"/>
      <c r="E16" s="2"/>
      <c r="F16" s="2"/>
      <c r="G16" s="2"/>
    </row>
  </sheetData>
  <mergeCells count="1">
    <mergeCell ref="B2:E2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H17"/>
  <sheetViews>
    <sheetView workbookViewId="0">
      <selection activeCell="K3" sqref="K3"/>
    </sheetView>
  </sheetViews>
  <sheetFormatPr defaultRowHeight="15"/>
  <cols>
    <col min="1" max="1" width="3.140625" customWidth="1"/>
    <col min="2" max="2" width="6" customWidth="1"/>
    <col min="3" max="3" width="13.28515625" customWidth="1"/>
    <col min="4" max="4" width="16" customWidth="1"/>
    <col min="5" max="5" width="13.28515625" customWidth="1"/>
    <col min="6" max="6" width="17.42578125" customWidth="1"/>
    <col min="7" max="7" width="14.28515625" customWidth="1"/>
    <col min="8" max="8" width="16.5703125" customWidth="1"/>
  </cols>
  <sheetData>
    <row r="1" spans="2:8" ht="15.75" thickBot="1"/>
    <row r="2" spans="2:8" ht="45.75" customHeight="1" thickBot="1">
      <c r="B2" s="229" t="s">
        <v>266</v>
      </c>
      <c r="C2" s="230"/>
      <c r="D2" s="230"/>
      <c r="E2" s="231"/>
    </row>
    <row r="3" spans="2:8" ht="60" customHeight="1">
      <c r="B3" s="38" t="s">
        <v>12</v>
      </c>
      <c r="C3" s="41" t="s">
        <v>73</v>
      </c>
      <c r="D3" s="38" t="s">
        <v>85</v>
      </c>
      <c r="E3" s="43" t="s">
        <v>82</v>
      </c>
      <c r="F3" s="42" t="s">
        <v>83</v>
      </c>
      <c r="G3" s="42" t="s">
        <v>79</v>
      </c>
      <c r="H3" s="42" t="s">
        <v>84</v>
      </c>
    </row>
    <row r="4" spans="2:8" s="1" customFormat="1">
      <c r="B4" s="232">
        <v>1</v>
      </c>
      <c r="C4" s="232" t="s">
        <v>390</v>
      </c>
      <c r="D4" s="52" t="s">
        <v>287</v>
      </c>
      <c r="E4" s="100" t="s">
        <v>396</v>
      </c>
      <c r="F4" s="232" t="s">
        <v>402</v>
      </c>
      <c r="G4" s="232" t="s">
        <v>403</v>
      </c>
      <c r="H4" s="52" t="s">
        <v>292</v>
      </c>
    </row>
    <row r="5" spans="2:8">
      <c r="B5" s="233"/>
      <c r="C5" s="237"/>
      <c r="D5" s="2"/>
      <c r="E5" s="100" t="s">
        <v>397</v>
      </c>
      <c r="F5" s="233"/>
      <c r="G5" s="233"/>
      <c r="H5" s="2"/>
    </row>
    <row r="6" spans="2:8">
      <c r="B6" s="233"/>
      <c r="C6" s="237"/>
      <c r="D6" s="2"/>
      <c r="E6" s="100" t="s">
        <v>398</v>
      </c>
      <c r="F6" s="233"/>
      <c r="G6" s="233"/>
      <c r="H6" s="2"/>
    </row>
    <row r="7" spans="2:8">
      <c r="B7" s="233"/>
      <c r="C7" s="237"/>
      <c r="D7" s="2"/>
      <c r="E7" s="100" t="s">
        <v>399</v>
      </c>
      <c r="F7" s="233"/>
      <c r="G7" s="234"/>
      <c r="H7" s="2"/>
    </row>
    <row r="8" spans="2:8">
      <c r="B8" s="233"/>
      <c r="C8" s="237"/>
      <c r="D8" s="2"/>
      <c r="E8" s="100" t="s">
        <v>400</v>
      </c>
      <c r="F8" s="233"/>
      <c r="G8" s="235" t="s">
        <v>404</v>
      </c>
      <c r="H8" s="2"/>
    </row>
    <row r="9" spans="2:8">
      <c r="B9" s="234"/>
      <c r="C9" s="238"/>
      <c r="D9" s="2"/>
      <c r="E9" s="100" t="s">
        <v>401</v>
      </c>
      <c r="F9" s="234"/>
      <c r="G9" s="236"/>
      <c r="H9" s="2"/>
    </row>
    <row r="10" spans="2:8">
      <c r="B10" s="2"/>
      <c r="C10" s="2"/>
      <c r="D10" s="2"/>
      <c r="E10" s="2"/>
      <c r="F10" s="2"/>
      <c r="G10" s="2"/>
      <c r="H10" s="2"/>
    </row>
    <row r="11" spans="2:8">
      <c r="B11" s="2"/>
      <c r="C11" s="2"/>
      <c r="D11" s="2"/>
      <c r="E11" s="2"/>
      <c r="F11" s="2"/>
      <c r="G11" s="2"/>
      <c r="H11" s="2"/>
    </row>
    <row r="12" spans="2:8">
      <c r="B12" s="2"/>
      <c r="C12" s="2"/>
      <c r="D12" s="2"/>
      <c r="E12" s="2"/>
      <c r="F12" s="2"/>
      <c r="G12" s="2"/>
      <c r="H12" s="2"/>
    </row>
    <row r="13" spans="2:8">
      <c r="B13" s="2"/>
      <c r="C13" s="2"/>
      <c r="D13" s="2"/>
      <c r="E13" s="2"/>
      <c r="F13" s="2"/>
      <c r="G13" s="2"/>
      <c r="H13" s="2"/>
    </row>
    <row r="14" spans="2:8">
      <c r="B14" s="2"/>
      <c r="C14" s="2"/>
      <c r="D14" s="2"/>
      <c r="E14" s="2"/>
      <c r="F14" s="2"/>
      <c r="G14" s="2"/>
      <c r="H14" s="2"/>
    </row>
    <row r="15" spans="2:8">
      <c r="B15" s="2"/>
      <c r="C15" s="2"/>
      <c r="D15" s="2"/>
      <c r="E15" s="2"/>
      <c r="F15" s="2"/>
      <c r="G15" s="2"/>
      <c r="H15" s="2"/>
    </row>
    <row r="16" spans="2:8">
      <c r="B16" s="2"/>
      <c r="C16" s="2"/>
      <c r="D16" s="2"/>
      <c r="E16" s="2"/>
      <c r="F16" s="2"/>
      <c r="G16" s="2"/>
      <c r="H16" s="2"/>
    </row>
    <row r="17" spans="2:8">
      <c r="B17" s="2"/>
      <c r="C17" s="2"/>
      <c r="D17" s="2"/>
      <c r="E17" s="2"/>
      <c r="F17" s="2"/>
      <c r="G17" s="2"/>
      <c r="H17" s="2"/>
    </row>
  </sheetData>
  <mergeCells count="6">
    <mergeCell ref="B2:E2"/>
    <mergeCell ref="F4:F9"/>
    <mergeCell ref="G4:G7"/>
    <mergeCell ref="G8:G9"/>
    <mergeCell ref="C4:C9"/>
    <mergeCell ref="B4:B9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sqref="A1:A1048576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239" t="s">
        <v>267</v>
      </c>
      <c r="B2" s="240"/>
      <c r="C2" s="240"/>
      <c r="D2" s="241"/>
      <c r="E2" s="31"/>
      <c r="F2" s="31"/>
      <c r="G2" s="31"/>
      <c r="H2" s="31"/>
    </row>
    <row r="3" spans="1:8" ht="42.75">
      <c r="A3" s="5" t="s">
        <v>12</v>
      </c>
      <c r="B3" s="4" t="s">
        <v>73</v>
      </c>
      <c r="C3" s="4" t="s">
        <v>22</v>
      </c>
      <c r="D3" s="42" t="s">
        <v>86</v>
      </c>
      <c r="E3" s="42" t="s">
        <v>87</v>
      </c>
      <c r="F3" s="42" t="s">
        <v>88</v>
      </c>
    </row>
    <row r="4" spans="1:8">
      <c r="A4" s="2">
        <v>1</v>
      </c>
      <c r="B4" s="2" t="s">
        <v>390</v>
      </c>
      <c r="C4" s="52" t="s">
        <v>290</v>
      </c>
      <c r="D4" s="52">
        <v>10</v>
      </c>
      <c r="E4" s="52" t="s">
        <v>405</v>
      </c>
      <c r="F4" s="52">
        <v>9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1">
    <mergeCell ref="A2:D2"/>
  </mergeCells>
  <pageMargins left="0.7" right="0.7" top="0.75" bottom="0.75" header="0.3" footer="0.3"/>
  <pageSetup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A1048576"/>
    </sheetView>
  </sheetViews>
  <sheetFormatPr defaultRowHeight="15"/>
  <cols>
    <col min="2" max="2" width="28.710937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226" t="s">
        <v>268</v>
      </c>
      <c r="B2" s="227"/>
      <c r="C2" s="227"/>
      <c r="D2" s="227"/>
      <c r="E2" s="228"/>
      <c r="F2" s="31"/>
    </row>
    <row r="3" spans="1:8" ht="28.5">
      <c r="A3" s="38" t="s">
        <v>12</v>
      </c>
      <c r="B3" s="41" t="s">
        <v>73</v>
      </c>
      <c r="C3" s="43" t="s">
        <v>89</v>
      </c>
      <c r="D3" s="43" t="s">
        <v>90</v>
      </c>
      <c r="E3" s="43" t="s">
        <v>91</v>
      </c>
      <c r="F3" s="43" t="s">
        <v>92</v>
      </c>
      <c r="G3" s="42" t="s">
        <v>93</v>
      </c>
      <c r="H3" s="42" t="s">
        <v>94</v>
      </c>
    </row>
    <row r="4" spans="1:8">
      <c r="A4" s="2">
        <v>1</v>
      </c>
      <c r="B4" s="2" t="s">
        <v>390</v>
      </c>
      <c r="C4" s="52" t="s">
        <v>292</v>
      </c>
      <c r="D4" s="52" t="s">
        <v>292</v>
      </c>
      <c r="E4" s="52" t="s">
        <v>295</v>
      </c>
      <c r="F4" s="52">
        <v>0</v>
      </c>
      <c r="G4" s="52" t="s">
        <v>292</v>
      </c>
      <c r="H4" s="52">
        <v>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E2"/>
  </mergeCells>
  <printOptions horizontalCentered="1"/>
  <pageMargins left="0.15" right="0.11" top="0.75" bottom="0.75" header="0.3" footer="0.3"/>
  <pageSetup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M19"/>
  <sheetViews>
    <sheetView workbookViewId="0">
      <selection activeCell="I4" sqref="I4"/>
    </sheetView>
  </sheetViews>
  <sheetFormatPr defaultRowHeight="15"/>
  <cols>
    <col min="1" max="1" width="2.5703125" customWidth="1"/>
    <col min="2" max="2" width="5.5703125" customWidth="1"/>
    <col min="3" max="3" width="12.85546875" customWidth="1"/>
    <col min="4" max="4" width="8.5703125" customWidth="1"/>
    <col min="5" max="5" width="7.28515625" customWidth="1"/>
    <col min="6" max="6" width="19" customWidth="1"/>
    <col min="7" max="7" width="12.5703125" customWidth="1"/>
    <col min="8" max="8" width="12.140625" customWidth="1"/>
    <col min="9" max="9" width="14.85546875" customWidth="1"/>
    <col min="10" max="10" width="15.140625" customWidth="1"/>
    <col min="11" max="11" width="12.140625" customWidth="1"/>
    <col min="12" max="12" width="11.7109375" customWidth="1"/>
    <col min="13" max="13" width="13.42578125" customWidth="1"/>
  </cols>
  <sheetData>
    <row r="1" spans="2:13" ht="15.75" thickBot="1"/>
    <row r="2" spans="2:13" ht="36.75" customHeight="1" thickBot="1">
      <c r="B2" s="204" t="s">
        <v>269</v>
      </c>
      <c r="C2" s="205"/>
      <c r="D2" s="205"/>
      <c r="E2" s="205"/>
      <c r="F2" s="206"/>
    </row>
    <row r="3" spans="2:13" ht="70.5" customHeight="1">
      <c r="B3" s="47" t="s">
        <v>12</v>
      </c>
      <c r="C3" s="48" t="s">
        <v>73</v>
      </c>
      <c r="D3" s="49" t="s">
        <v>22</v>
      </c>
      <c r="E3" s="50" t="s">
        <v>95</v>
      </c>
      <c r="F3" s="50" t="s">
        <v>96</v>
      </c>
      <c r="G3" s="50" t="s">
        <v>97</v>
      </c>
      <c r="H3" s="50" t="s">
        <v>98</v>
      </c>
      <c r="I3" s="50" t="s">
        <v>99</v>
      </c>
      <c r="J3" s="50" t="s">
        <v>100</v>
      </c>
      <c r="K3" s="50" t="s">
        <v>101</v>
      </c>
      <c r="L3" s="50" t="s">
        <v>102</v>
      </c>
      <c r="M3" s="51" t="s">
        <v>103</v>
      </c>
    </row>
    <row r="4" spans="2:13" s="141" customFormat="1" ht="75" customHeight="1">
      <c r="B4" s="100">
        <v>1</v>
      </c>
      <c r="C4" s="101" t="s">
        <v>390</v>
      </c>
      <c r="D4" s="100" t="s">
        <v>290</v>
      </c>
      <c r="E4" s="100">
        <v>1</v>
      </c>
      <c r="F4" s="101" t="s">
        <v>322</v>
      </c>
      <c r="G4" s="100" t="s">
        <v>298</v>
      </c>
      <c r="H4" s="100">
        <v>5</v>
      </c>
      <c r="I4" s="101" t="s">
        <v>299</v>
      </c>
      <c r="J4" s="147" t="s">
        <v>317</v>
      </c>
      <c r="K4" s="147" t="s">
        <v>323</v>
      </c>
      <c r="L4" s="147" t="s">
        <v>319</v>
      </c>
      <c r="M4" s="147" t="s">
        <v>320</v>
      </c>
    </row>
    <row r="5" spans="2:1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2:1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1">
    <mergeCell ref="B2:F2"/>
  </mergeCells>
  <printOptions horizontalCentered="1"/>
  <pageMargins left="0.15" right="0.14000000000000001" top="0.75" bottom="0.75" header="0.3" footer="0.3"/>
  <pageSetup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M19"/>
  <sheetViews>
    <sheetView workbookViewId="0">
      <selection activeCell="G16" sqref="G16"/>
    </sheetView>
  </sheetViews>
  <sheetFormatPr defaultRowHeight="15"/>
  <cols>
    <col min="1" max="1" width="2.140625" customWidth="1"/>
    <col min="2" max="2" width="5.7109375" customWidth="1"/>
    <col min="3" max="3" width="13.28515625" customWidth="1"/>
    <col min="4" max="4" width="8.5703125" customWidth="1"/>
    <col min="5" max="5" width="11.28515625" customWidth="1"/>
    <col min="6" max="6" width="26.42578125" customWidth="1"/>
    <col min="7" max="7" width="11.140625" customWidth="1"/>
    <col min="8" max="8" width="12.5703125" customWidth="1"/>
    <col min="9" max="9" width="12.28515625" customWidth="1"/>
    <col min="10" max="10" width="15.42578125" customWidth="1"/>
    <col min="11" max="11" width="13.7109375" customWidth="1"/>
    <col min="12" max="12" width="11.42578125" customWidth="1"/>
    <col min="13" max="13" width="13.28515625" customWidth="1"/>
  </cols>
  <sheetData>
    <row r="1" spans="2:13" ht="15.75" thickBot="1"/>
    <row r="2" spans="2:13" ht="16.5" thickBot="1">
      <c r="B2" s="204" t="s">
        <v>270</v>
      </c>
      <c r="C2" s="205"/>
      <c r="D2" s="205"/>
      <c r="E2" s="205"/>
      <c r="F2" s="206"/>
    </row>
    <row r="3" spans="2:13" ht="84" customHeight="1">
      <c r="B3" s="47" t="s">
        <v>12</v>
      </c>
      <c r="C3" s="48" t="s">
        <v>73</v>
      </c>
      <c r="D3" s="49" t="s">
        <v>22</v>
      </c>
      <c r="E3" s="50" t="s">
        <v>95</v>
      </c>
      <c r="F3" s="50" t="s">
        <v>96</v>
      </c>
      <c r="G3" s="50" t="s">
        <v>97</v>
      </c>
      <c r="H3" s="50" t="s">
        <v>98</v>
      </c>
      <c r="I3" s="50" t="s">
        <v>99</v>
      </c>
      <c r="J3" s="50" t="s">
        <v>100</v>
      </c>
      <c r="K3" s="50" t="s">
        <v>101</v>
      </c>
      <c r="L3" s="50" t="s">
        <v>102</v>
      </c>
      <c r="M3" s="51" t="s">
        <v>103</v>
      </c>
    </row>
    <row r="4" spans="2:13" s="141" customFormat="1" ht="90">
      <c r="B4" s="100">
        <v>1</v>
      </c>
      <c r="C4" s="143" t="s">
        <v>390</v>
      </c>
      <c r="D4" s="100" t="s">
        <v>287</v>
      </c>
      <c r="E4" s="141">
        <v>2</v>
      </c>
      <c r="F4" s="143" t="s">
        <v>316</v>
      </c>
      <c r="G4" s="143" t="s">
        <v>417</v>
      </c>
      <c r="H4" s="100">
        <v>130</v>
      </c>
      <c r="I4" s="101" t="s">
        <v>315</v>
      </c>
      <c r="J4" s="147" t="s">
        <v>317</v>
      </c>
      <c r="K4" s="147" t="s">
        <v>318</v>
      </c>
      <c r="L4" s="147" t="s">
        <v>319</v>
      </c>
      <c r="M4" s="147" t="s">
        <v>320</v>
      </c>
    </row>
    <row r="5" spans="2:1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2:1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1">
    <mergeCell ref="B2:F2"/>
  </mergeCells>
  <pageMargins left="0.18" right="0.24" top="0.75" bottom="0.75" header="0.3" footer="0.3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I20"/>
  <sheetViews>
    <sheetView workbookViewId="0">
      <selection sqref="A1:A1048576"/>
    </sheetView>
  </sheetViews>
  <sheetFormatPr defaultRowHeight="15"/>
  <cols>
    <col min="1" max="1" width="5.85546875" customWidth="1"/>
    <col min="2" max="2" width="14.140625" customWidth="1"/>
    <col min="4" max="4" width="14.85546875" style="1" customWidth="1"/>
    <col min="5" max="5" width="12.5703125" style="1" customWidth="1"/>
    <col min="6" max="6" width="12.140625" style="1" customWidth="1"/>
    <col min="7" max="7" width="12.7109375" style="1" customWidth="1"/>
    <col min="8" max="9" width="21.85546875" style="1" customWidth="1"/>
  </cols>
  <sheetData>
    <row r="2" spans="1:9" ht="15.75">
      <c r="A2" s="198" t="s">
        <v>271</v>
      </c>
      <c r="B2" s="199"/>
      <c r="C2" s="199"/>
      <c r="D2" s="199"/>
      <c r="E2" s="199"/>
      <c r="F2" s="199"/>
      <c r="G2" s="199"/>
      <c r="H2" s="199"/>
      <c r="I2" s="199"/>
    </row>
    <row r="3" spans="1:9" ht="49.5" customHeight="1">
      <c r="A3" s="38" t="s">
        <v>12</v>
      </c>
      <c r="B3" s="41" t="s">
        <v>73</v>
      </c>
      <c r="C3" s="41" t="s">
        <v>22</v>
      </c>
      <c r="D3" s="43" t="s">
        <v>104</v>
      </c>
      <c r="E3" s="43" t="s">
        <v>105</v>
      </c>
      <c r="F3" s="42" t="s">
        <v>106</v>
      </c>
      <c r="G3" s="42" t="s">
        <v>105</v>
      </c>
      <c r="H3" s="42" t="s">
        <v>107</v>
      </c>
      <c r="I3" s="42" t="s">
        <v>105</v>
      </c>
    </row>
    <row r="4" spans="1:9" s="1" customFormat="1" ht="28.5">
      <c r="A4" s="100">
        <v>1</v>
      </c>
      <c r="B4" s="43" t="s">
        <v>406</v>
      </c>
      <c r="C4" s="100" t="s">
        <v>290</v>
      </c>
      <c r="D4" s="100">
        <v>9</v>
      </c>
      <c r="E4" s="100">
        <v>0</v>
      </c>
      <c r="F4" s="100">
        <v>0</v>
      </c>
      <c r="G4" s="100">
        <v>0</v>
      </c>
      <c r="H4" s="100">
        <v>194</v>
      </c>
      <c r="I4" s="100">
        <v>10</v>
      </c>
    </row>
    <row r="5" spans="1:9">
      <c r="A5" s="2"/>
      <c r="B5" s="2"/>
      <c r="C5" s="2"/>
      <c r="D5" s="52"/>
      <c r="E5" s="52"/>
      <c r="F5" s="52"/>
      <c r="G5" s="52"/>
      <c r="H5" s="52"/>
      <c r="I5" s="52"/>
    </row>
    <row r="6" spans="1:9">
      <c r="A6" s="2"/>
      <c r="B6" s="2"/>
      <c r="C6" s="2"/>
      <c r="D6" s="52"/>
      <c r="E6" s="52"/>
      <c r="F6" s="52"/>
      <c r="G6" s="52"/>
      <c r="H6" s="52"/>
      <c r="I6" s="52"/>
    </row>
    <row r="7" spans="1:9">
      <c r="A7" s="2"/>
      <c r="B7" s="2"/>
      <c r="C7" s="2"/>
      <c r="D7" s="52"/>
      <c r="E7" s="52"/>
      <c r="F7" s="52"/>
      <c r="G7" s="52"/>
      <c r="H7" s="52"/>
      <c r="I7" s="52"/>
    </row>
    <row r="8" spans="1:9">
      <c r="A8" s="2"/>
      <c r="B8" s="2"/>
      <c r="C8" s="2"/>
      <c r="D8" s="52"/>
      <c r="E8" s="52"/>
      <c r="F8" s="52"/>
      <c r="G8" s="52"/>
      <c r="H8" s="52"/>
      <c r="I8" s="52"/>
    </row>
    <row r="9" spans="1:9">
      <c r="A9" s="2"/>
      <c r="B9" s="2"/>
      <c r="C9" s="2"/>
      <c r="D9" s="52"/>
      <c r="E9" s="52"/>
      <c r="F9" s="52"/>
      <c r="G9" s="52"/>
      <c r="H9" s="52"/>
      <c r="I9" s="52"/>
    </row>
    <row r="10" spans="1:9">
      <c r="A10" s="2"/>
      <c r="B10" s="2"/>
      <c r="C10" s="2"/>
      <c r="D10" s="52"/>
      <c r="E10" s="52"/>
      <c r="F10" s="52"/>
      <c r="G10" s="52"/>
      <c r="H10" s="52"/>
      <c r="I10" s="52"/>
    </row>
    <row r="11" spans="1:9">
      <c r="A11" s="2"/>
      <c r="B11" s="2"/>
      <c r="C11" s="2"/>
      <c r="D11" s="52"/>
      <c r="E11" s="52"/>
      <c r="F11" s="52"/>
      <c r="G11" s="52"/>
      <c r="H11" s="52"/>
      <c r="I11" s="52"/>
    </row>
    <row r="12" spans="1:9">
      <c r="A12" s="2"/>
      <c r="B12" s="2"/>
      <c r="C12" s="2"/>
      <c r="D12" s="52"/>
      <c r="E12" s="52"/>
      <c r="F12" s="52"/>
      <c r="G12" s="52"/>
      <c r="H12" s="52"/>
      <c r="I12" s="52"/>
    </row>
    <row r="13" spans="1:9">
      <c r="A13" s="2"/>
      <c r="B13" s="2"/>
      <c r="C13" s="2"/>
      <c r="D13" s="52"/>
      <c r="E13" s="52"/>
      <c r="F13" s="52"/>
      <c r="G13" s="52"/>
      <c r="H13" s="52"/>
      <c r="I13" s="52"/>
    </row>
    <row r="14" spans="1:9">
      <c r="A14" s="2"/>
      <c r="B14" s="2"/>
      <c r="C14" s="2"/>
      <c r="D14" s="52"/>
      <c r="E14" s="52"/>
      <c r="F14" s="52"/>
      <c r="G14" s="52"/>
      <c r="H14" s="52"/>
      <c r="I14" s="52"/>
    </row>
    <row r="15" spans="1:9">
      <c r="A15" s="2"/>
      <c r="B15" s="2"/>
      <c r="C15" s="2"/>
      <c r="D15" s="52"/>
      <c r="E15" s="52"/>
      <c r="F15" s="52"/>
      <c r="G15" s="52"/>
      <c r="H15" s="52"/>
      <c r="I15" s="52"/>
    </row>
    <row r="16" spans="1:9">
      <c r="A16" s="2"/>
      <c r="B16" s="2"/>
      <c r="C16" s="2"/>
      <c r="D16" s="52"/>
      <c r="E16" s="52"/>
      <c r="F16" s="52"/>
      <c r="G16" s="52"/>
      <c r="H16" s="52"/>
      <c r="I16" s="52"/>
    </row>
    <row r="17" spans="1:9">
      <c r="A17" s="2"/>
      <c r="B17" s="2"/>
      <c r="C17" s="2"/>
      <c r="D17" s="52"/>
      <c r="E17" s="52"/>
      <c r="F17" s="52"/>
      <c r="G17" s="52"/>
      <c r="H17" s="52"/>
      <c r="I17" s="52"/>
    </row>
    <row r="18" spans="1:9">
      <c r="A18" s="2"/>
      <c r="B18" s="2"/>
      <c r="C18" s="2"/>
      <c r="D18" s="52"/>
      <c r="E18" s="52"/>
      <c r="F18" s="52"/>
      <c r="G18" s="52"/>
      <c r="H18" s="52"/>
      <c r="I18" s="52"/>
    </row>
    <row r="19" spans="1:9">
      <c r="A19" s="2"/>
      <c r="B19" s="2"/>
      <c r="C19" s="2"/>
      <c r="D19" s="52"/>
      <c r="E19" s="52"/>
      <c r="F19" s="52"/>
      <c r="G19" s="52"/>
      <c r="H19" s="52"/>
      <c r="I19" s="52"/>
    </row>
    <row r="20" spans="1:9">
      <c r="A20" s="2"/>
      <c r="B20" s="2"/>
      <c r="C20" s="2"/>
      <c r="D20" s="52"/>
      <c r="E20" s="52"/>
      <c r="F20" s="52"/>
      <c r="G20" s="52"/>
      <c r="H20" s="52"/>
      <c r="I20" s="52"/>
    </row>
  </sheetData>
  <mergeCells count="1">
    <mergeCell ref="A2:I2"/>
  </mergeCells>
  <pageMargins left="0.3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L21"/>
  <sheetViews>
    <sheetView workbookViewId="0">
      <selection activeCell="J6" sqref="J6"/>
    </sheetView>
  </sheetViews>
  <sheetFormatPr defaultRowHeight="15"/>
  <cols>
    <col min="1" max="1" width="2.7109375" customWidth="1"/>
    <col min="2" max="2" width="5.5703125" customWidth="1"/>
    <col min="3" max="3" width="13.140625" customWidth="1"/>
    <col min="4" max="4" width="8.42578125" style="1" customWidth="1"/>
    <col min="5" max="5" width="8.85546875" style="1" customWidth="1"/>
    <col min="6" max="6" width="10.28515625" style="1" customWidth="1"/>
    <col min="7" max="7" width="13.85546875" style="1" customWidth="1"/>
    <col min="8" max="8" width="11.28515625" style="1" customWidth="1"/>
    <col min="9" max="9" width="13.85546875" customWidth="1"/>
    <col min="10" max="10" width="9.140625" customWidth="1"/>
    <col min="11" max="11" width="11" customWidth="1"/>
    <col min="12" max="12" width="13.85546875" customWidth="1"/>
  </cols>
  <sheetData>
    <row r="1" spans="2:12" ht="15.75" thickBot="1"/>
    <row r="2" spans="2:12" ht="41.25" customHeight="1">
      <c r="B2" s="242" t="s">
        <v>272</v>
      </c>
      <c r="C2" s="243"/>
      <c r="D2" s="243"/>
      <c r="E2" s="244"/>
    </row>
    <row r="3" spans="2:12">
      <c r="B3" s="249" t="s">
        <v>12</v>
      </c>
      <c r="C3" s="247" t="s">
        <v>73</v>
      </c>
      <c r="D3" s="245" t="s">
        <v>108</v>
      </c>
      <c r="E3" s="245"/>
      <c r="F3" s="245"/>
      <c r="G3" s="246" t="s">
        <v>109</v>
      </c>
      <c r="H3" s="246"/>
      <c r="I3" s="246"/>
      <c r="J3" s="246" t="s">
        <v>110</v>
      </c>
      <c r="K3" s="246"/>
      <c r="L3" s="246"/>
    </row>
    <row r="4" spans="2:12" s="155" customFormat="1" ht="61.5" customHeight="1">
      <c r="B4" s="250"/>
      <c r="C4" s="248"/>
      <c r="D4" s="53" t="s">
        <v>111</v>
      </c>
      <c r="E4" s="53" t="s">
        <v>112</v>
      </c>
      <c r="F4" s="53" t="s">
        <v>113</v>
      </c>
      <c r="G4" s="53" t="s">
        <v>111</v>
      </c>
      <c r="H4" s="53" t="s">
        <v>112</v>
      </c>
      <c r="I4" s="53" t="s">
        <v>113</v>
      </c>
      <c r="J4" s="53" t="s">
        <v>111</v>
      </c>
      <c r="K4" s="53" t="s">
        <v>112</v>
      </c>
      <c r="L4" s="53" t="s">
        <v>113</v>
      </c>
    </row>
    <row r="5" spans="2:12" s="141" customFormat="1" ht="75" customHeight="1">
      <c r="B5" s="100">
        <v>1</v>
      </c>
      <c r="C5" s="101" t="s">
        <v>390</v>
      </c>
      <c r="D5" s="100">
        <v>230</v>
      </c>
      <c r="E5" s="100">
        <v>9</v>
      </c>
      <c r="F5" s="101" t="s">
        <v>311</v>
      </c>
      <c r="G5" s="100">
        <v>9</v>
      </c>
      <c r="H5" s="100">
        <v>9</v>
      </c>
      <c r="I5" s="101" t="s">
        <v>311</v>
      </c>
      <c r="J5" s="100">
        <v>9</v>
      </c>
      <c r="K5" s="100">
        <v>9</v>
      </c>
      <c r="L5" s="101" t="s">
        <v>311</v>
      </c>
    </row>
    <row r="6" spans="2:12">
      <c r="B6" s="2"/>
      <c r="C6" s="2"/>
      <c r="D6" s="52"/>
      <c r="E6" s="52"/>
      <c r="F6" s="52"/>
      <c r="G6" s="52"/>
      <c r="H6" s="52"/>
      <c r="I6" s="2"/>
      <c r="J6" s="2"/>
      <c r="K6" s="2"/>
      <c r="L6" s="2"/>
    </row>
    <row r="7" spans="2:12">
      <c r="B7" s="2"/>
      <c r="C7" s="2"/>
      <c r="D7" s="52"/>
      <c r="E7" s="52"/>
      <c r="F7" s="52"/>
      <c r="G7" s="52"/>
      <c r="H7" s="52"/>
      <c r="I7" s="2"/>
      <c r="J7" s="2"/>
      <c r="K7" s="2"/>
      <c r="L7" s="2"/>
    </row>
    <row r="8" spans="2:12">
      <c r="B8" s="2"/>
      <c r="C8" s="2"/>
      <c r="D8" s="52"/>
      <c r="E8" s="52"/>
      <c r="F8" s="52"/>
      <c r="G8" s="52"/>
      <c r="H8" s="52"/>
      <c r="I8" s="2"/>
      <c r="J8" s="2"/>
      <c r="K8" s="2"/>
      <c r="L8" s="2"/>
    </row>
    <row r="9" spans="2:12">
      <c r="B9" s="2"/>
      <c r="C9" s="2"/>
      <c r="D9" s="52"/>
      <c r="E9" s="52"/>
      <c r="F9" s="52"/>
      <c r="G9" s="52"/>
      <c r="H9" s="52"/>
      <c r="I9" s="2"/>
      <c r="J9" s="2"/>
      <c r="K9" s="2"/>
      <c r="L9" s="2"/>
    </row>
    <row r="10" spans="2:12">
      <c r="B10" s="2"/>
      <c r="C10" s="2"/>
      <c r="D10" s="52"/>
      <c r="E10" s="52"/>
      <c r="F10" s="52"/>
      <c r="G10" s="52"/>
      <c r="H10" s="52"/>
      <c r="I10" s="2"/>
      <c r="J10" s="2"/>
      <c r="K10" s="2"/>
      <c r="L10" s="2"/>
    </row>
    <row r="11" spans="2:12">
      <c r="B11" s="2"/>
      <c r="C11" s="2"/>
      <c r="D11" s="52"/>
      <c r="E11" s="52"/>
      <c r="F11" s="52"/>
      <c r="G11" s="52"/>
      <c r="H11" s="52"/>
      <c r="I11" s="2"/>
      <c r="J11" s="2"/>
      <c r="K11" s="2"/>
      <c r="L11" s="2"/>
    </row>
    <row r="12" spans="2:12">
      <c r="B12" s="2"/>
      <c r="C12" s="2"/>
      <c r="D12" s="52"/>
      <c r="E12" s="52"/>
      <c r="F12" s="52"/>
      <c r="G12" s="52"/>
      <c r="H12" s="52"/>
      <c r="I12" s="2"/>
      <c r="J12" s="2"/>
      <c r="K12" s="2"/>
      <c r="L12" s="2"/>
    </row>
    <row r="13" spans="2:12">
      <c r="B13" s="2"/>
      <c r="C13" s="2"/>
      <c r="D13" s="52"/>
      <c r="E13" s="52"/>
      <c r="F13" s="52"/>
      <c r="G13" s="52"/>
      <c r="H13" s="52"/>
      <c r="I13" s="2"/>
      <c r="J13" s="2"/>
      <c r="K13" s="2"/>
      <c r="L13" s="2"/>
    </row>
    <row r="14" spans="2:12">
      <c r="B14" s="2"/>
      <c r="C14" s="2"/>
      <c r="D14" s="52"/>
      <c r="E14" s="52"/>
      <c r="F14" s="52"/>
      <c r="G14" s="52"/>
      <c r="H14" s="52"/>
      <c r="I14" s="2"/>
      <c r="J14" s="2"/>
      <c r="K14" s="2"/>
      <c r="L14" s="2"/>
    </row>
    <row r="15" spans="2:12">
      <c r="B15" s="2"/>
      <c r="C15" s="2"/>
      <c r="D15" s="52"/>
      <c r="E15" s="52"/>
      <c r="F15" s="52"/>
      <c r="G15" s="52"/>
      <c r="H15" s="52"/>
      <c r="I15" s="2"/>
      <c r="J15" s="2"/>
      <c r="K15" s="2"/>
      <c r="L15" s="2"/>
    </row>
    <row r="16" spans="2:12">
      <c r="B16" s="2"/>
      <c r="C16" s="2"/>
      <c r="D16" s="52"/>
      <c r="E16" s="52"/>
      <c r="F16" s="52"/>
      <c r="G16" s="52"/>
      <c r="H16" s="52"/>
      <c r="I16" s="2"/>
      <c r="J16" s="2"/>
      <c r="K16" s="2"/>
      <c r="L16" s="2"/>
    </row>
    <row r="17" spans="2:12">
      <c r="B17" s="2"/>
      <c r="C17" s="2"/>
      <c r="D17" s="52"/>
      <c r="E17" s="52"/>
      <c r="F17" s="52"/>
      <c r="G17" s="52"/>
      <c r="H17" s="52"/>
      <c r="I17" s="2"/>
      <c r="J17" s="2"/>
      <c r="K17" s="2"/>
      <c r="L17" s="2"/>
    </row>
    <row r="18" spans="2:12">
      <c r="B18" s="2"/>
      <c r="C18" s="2"/>
      <c r="D18" s="52"/>
      <c r="E18" s="52"/>
      <c r="F18" s="52"/>
      <c r="G18" s="52"/>
      <c r="H18" s="52"/>
      <c r="I18" s="2"/>
      <c r="J18" s="2"/>
      <c r="K18" s="2"/>
      <c r="L18" s="2"/>
    </row>
    <row r="19" spans="2:12">
      <c r="B19" s="2"/>
      <c r="C19" s="2"/>
      <c r="D19" s="52"/>
      <c r="E19" s="52"/>
      <c r="F19" s="52"/>
      <c r="G19" s="52"/>
      <c r="H19" s="52"/>
      <c r="I19" s="2"/>
      <c r="J19" s="2"/>
      <c r="K19" s="2"/>
      <c r="L19" s="2"/>
    </row>
    <row r="20" spans="2:12">
      <c r="B20" s="2"/>
      <c r="C20" s="2"/>
      <c r="D20" s="52"/>
      <c r="E20" s="52"/>
      <c r="F20" s="52"/>
      <c r="G20" s="52"/>
      <c r="H20" s="52"/>
      <c r="I20" s="2"/>
      <c r="J20" s="2"/>
      <c r="K20" s="2"/>
      <c r="L20" s="2"/>
    </row>
    <row r="21" spans="2:12">
      <c r="B21" s="2"/>
      <c r="C21" s="2"/>
      <c r="D21" s="52"/>
      <c r="E21" s="52"/>
      <c r="F21" s="52"/>
      <c r="G21" s="52"/>
      <c r="H21" s="52"/>
      <c r="I21" s="2"/>
      <c r="J21" s="2"/>
      <c r="K21" s="2"/>
      <c r="L21" s="2"/>
    </row>
  </sheetData>
  <mergeCells count="6">
    <mergeCell ref="B2:E2"/>
    <mergeCell ref="D3:F3"/>
    <mergeCell ref="G3:I3"/>
    <mergeCell ref="J3:L3"/>
    <mergeCell ref="C3:C4"/>
    <mergeCell ref="B3:B4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G20"/>
  <sheetViews>
    <sheetView workbookViewId="0">
      <selection activeCell="F4" sqref="F4"/>
    </sheetView>
  </sheetViews>
  <sheetFormatPr defaultRowHeight="15"/>
  <cols>
    <col min="1" max="1" width="4.5703125" customWidth="1"/>
    <col min="3" max="3" width="24" customWidth="1"/>
    <col min="4" max="4" width="11.7109375" customWidth="1"/>
    <col min="5" max="7" width="19.28515625" customWidth="1"/>
  </cols>
  <sheetData>
    <row r="1" spans="2:7" ht="15.75" thickBot="1"/>
    <row r="2" spans="2:7" ht="16.5" thickBot="1">
      <c r="B2" s="226" t="s">
        <v>273</v>
      </c>
      <c r="C2" s="227"/>
      <c r="D2" s="227"/>
      <c r="E2" s="227"/>
      <c r="F2" s="227"/>
      <c r="G2" s="228"/>
    </row>
    <row r="3" spans="2:7" ht="42.75">
      <c r="B3" s="38" t="s">
        <v>12</v>
      </c>
      <c r="C3" s="41" t="s">
        <v>73</v>
      </c>
      <c r="D3" s="54" t="s">
        <v>22</v>
      </c>
      <c r="E3" s="39" t="s">
        <v>114</v>
      </c>
      <c r="F3" s="39" t="s">
        <v>115</v>
      </c>
      <c r="G3" s="39" t="s">
        <v>116</v>
      </c>
    </row>
    <row r="4" spans="2:7">
      <c r="B4" s="100">
        <v>1</v>
      </c>
      <c r="C4" s="166" t="s">
        <v>390</v>
      </c>
      <c r="D4" s="100" t="s">
        <v>290</v>
      </c>
      <c r="E4" s="100">
        <v>9</v>
      </c>
      <c r="F4" s="100">
        <v>55</v>
      </c>
      <c r="G4" s="100">
        <v>65</v>
      </c>
    </row>
    <row r="5" spans="2:7">
      <c r="B5" s="2"/>
      <c r="C5" s="2"/>
      <c r="D5" s="2"/>
      <c r="E5" s="2"/>
      <c r="F5" s="2"/>
      <c r="G5" s="2"/>
    </row>
    <row r="6" spans="2:7">
      <c r="B6" s="2"/>
      <c r="C6" s="2"/>
      <c r="D6" s="2"/>
      <c r="E6" s="2"/>
      <c r="F6" s="2"/>
      <c r="G6" s="2"/>
    </row>
    <row r="7" spans="2:7">
      <c r="B7" s="2"/>
      <c r="C7" s="2"/>
      <c r="D7" s="2"/>
      <c r="E7" s="2"/>
      <c r="F7" s="2"/>
      <c r="G7" s="2"/>
    </row>
    <row r="8" spans="2:7">
      <c r="B8" s="2"/>
      <c r="C8" s="2"/>
      <c r="D8" s="2"/>
      <c r="E8" s="2"/>
      <c r="F8" s="2"/>
      <c r="G8" s="2"/>
    </row>
    <row r="9" spans="2:7">
      <c r="B9" s="2"/>
      <c r="C9" s="2"/>
      <c r="D9" s="2"/>
      <c r="E9" s="2"/>
      <c r="F9" s="2"/>
      <c r="G9" s="2"/>
    </row>
    <row r="10" spans="2:7">
      <c r="B10" s="2"/>
      <c r="C10" s="2"/>
      <c r="D10" s="2"/>
      <c r="E10" s="2"/>
      <c r="F10" s="2"/>
      <c r="G10" s="2"/>
    </row>
    <row r="11" spans="2:7">
      <c r="B11" s="2"/>
      <c r="C11" s="2"/>
      <c r="D11" s="2"/>
      <c r="E11" s="2"/>
      <c r="F11" s="2"/>
      <c r="G11" s="2"/>
    </row>
    <row r="12" spans="2:7">
      <c r="B12" s="2"/>
      <c r="C12" s="2"/>
      <c r="D12" s="2"/>
      <c r="E12" s="2"/>
      <c r="F12" s="2"/>
      <c r="G12" s="2"/>
    </row>
    <row r="13" spans="2:7">
      <c r="B13" s="2"/>
      <c r="C13" s="2"/>
      <c r="D13" s="2"/>
      <c r="E13" s="2"/>
      <c r="F13" s="2"/>
      <c r="G13" s="2"/>
    </row>
    <row r="14" spans="2:7">
      <c r="B14" s="2"/>
      <c r="C14" s="2"/>
      <c r="D14" s="2"/>
      <c r="E14" s="2"/>
      <c r="F14" s="2"/>
      <c r="G14" s="2"/>
    </row>
    <row r="15" spans="2:7">
      <c r="B15" s="2"/>
      <c r="C15" s="2"/>
      <c r="D15" s="2"/>
      <c r="E15" s="2"/>
      <c r="F15" s="2"/>
      <c r="G15" s="2"/>
    </row>
    <row r="16" spans="2:7">
      <c r="B16" s="2"/>
      <c r="C16" s="2"/>
      <c r="D16" s="2"/>
      <c r="E16" s="2"/>
      <c r="F16" s="2"/>
      <c r="G16" s="2"/>
    </row>
    <row r="17" spans="2:7">
      <c r="B17" s="2"/>
      <c r="C17" s="2"/>
      <c r="D17" s="2"/>
      <c r="E17" s="2"/>
      <c r="F17" s="2"/>
      <c r="G17" s="2"/>
    </row>
    <row r="18" spans="2:7">
      <c r="B18" s="2"/>
      <c r="C18" s="2"/>
      <c r="D18" s="2"/>
      <c r="E18" s="2"/>
      <c r="F18" s="2"/>
      <c r="G18" s="2"/>
    </row>
    <row r="19" spans="2:7">
      <c r="B19" s="2"/>
      <c r="C19" s="2"/>
      <c r="D19" s="2"/>
      <c r="E19" s="2"/>
      <c r="F19" s="2"/>
      <c r="G19" s="2"/>
    </row>
    <row r="20" spans="2:7">
      <c r="B20" s="2"/>
      <c r="C20" s="2"/>
      <c r="D20" s="2"/>
      <c r="E20" s="2"/>
      <c r="F20" s="2"/>
      <c r="G20" s="2"/>
    </row>
  </sheetData>
  <mergeCells count="1">
    <mergeCell ref="B2:G2"/>
  </mergeCells>
  <pageMargins left="0.19" right="0.3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I19"/>
  <sheetViews>
    <sheetView workbookViewId="0">
      <selection activeCell="F12" sqref="F12"/>
    </sheetView>
  </sheetViews>
  <sheetFormatPr defaultRowHeight="15"/>
  <cols>
    <col min="1" max="1" width="1.85546875" customWidth="1"/>
    <col min="3" max="3" width="15.85546875" customWidth="1"/>
    <col min="4" max="4" width="11.7109375" customWidth="1"/>
    <col min="5" max="5" width="16.42578125" customWidth="1"/>
    <col min="6" max="6" width="18.140625" customWidth="1"/>
    <col min="7" max="7" width="16.5703125" customWidth="1"/>
    <col min="8" max="8" width="17.140625" customWidth="1"/>
    <col min="9" max="9" width="22.140625" customWidth="1"/>
  </cols>
  <sheetData>
    <row r="1" spans="2:9" ht="15.75" thickBot="1"/>
    <row r="2" spans="2:9" ht="16.5" thickBot="1">
      <c r="B2" s="251" t="s">
        <v>274</v>
      </c>
      <c r="C2" s="252"/>
      <c r="D2" s="253"/>
    </row>
    <row r="3" spans="2:9" ht="57">
      <c r="B3" s="38" t="s">
        <v>12</v>
      </c>
      <c r="C3" s="41" t="s">
        <v>73</v>
      </c>
      <c r="D3" s="39" t="s">
        <v>122</v>
      </c>
      <c r="E3" s="40" t="s">
        <v>117</v>
      </c>
      <c r="F3" s="40" t="s">
        <v>118</v>
      </c>
      <c r="G3" s="40" t="s">
        <v>119</v>
      </c>
      <c r="H3" s="40" t="s">
        <v>120</v>
      </c>
      <c r="I3" s="40" t="s">
        <v>121</v>
      </c>
    </row>
    <row r="4" spans="2:9" ht="28.5">
      <c r="B4" s="100">
        <v>1</v>
      </c>
      <c r="C4" s="158" t="s">
        <v>390</v>
      </c>
      <c r="D4" s="100" t="s">
        <v>287</v>
      </c>
      <c r="E4" s="100">
        <v>9353</v>
      </c>
      <c r="F4" s="100">
        <v>3500</v>
      </c>
      <c r="G4" s="100">
        <v>3</v>
      </c>
      <c r="H4" s="100">
        <v>6</v>
      </c>
      <c r="I4" s="100">
        <v>230</v>
      </c>
    </row>
    <row r="5" spans="2:9">
      <c r="B5" s="2"/>
      <c r="C5" s="2"/>
      <c r="D5" s="2"/>
      <c r="E5" s="2"/>
      <c r="F5" s="2"/>
      <c r="G5" s="2"/>
      <c r="H5" s="2"/>
      <c r="I5" s="2"/>
    </row>
    <row r="6" spans="2:9">
      <c r="B6" s="2"/>
      <c r="C6" s="2"/>
      <c r="D6" s="2"/>
      <c r="E6" s="2"/>
      <c r="F6" s="2"/>
      <c r="G6" s="2"/>
      <c r="H6" s="2"/>
      <c r="I6" s="2"/>
    </row>
    <row r="7" spans="2:9">
      <c r="B7" s="2"/>
      <c r="C7" s="2"/>
      <c r="D7" s="2"/>
      <c r="E7" s="2"/>
      <c r="F7" s="2"/>
      <c r="G7" s="2"/>
      <c r="H7" s="2"/>
      <c r="I7" s="2"/>
    </row>
    <row r="8" spans="2:9">
      <c r="B8" s="2"/>
      <c r="C8" s="2"/>
      <c r="D8" s="2"/>
      <c r="E8" s="2"/>
      <c r="F8" s="2"/>
      <c r="G8" s="2"/>
      <c r="H8" s="2"/>
      <c r="I8" s="2"/>
    </row>
    <row r="9" spans="2:9">
      <c r="B9" s="2"/>
      <c r="C9" s="2"/>
      <c r="D9" s="2"/>
      <c r="E9" s="2"/>
      <c r="F9" s="2"/>
      <c r="G9" s="2"/>
      <c r="H9" s="2"/>
      <c r="I9" s="2"/>
    </row>
    <row r="10" spans="2:9">
      <c r="B10" s="2"/>
      <c r="C10" s="2"/>
      <c r="D10" s="2"/>
      <c r="E10" s="2"/>
      <c r="F10" s="2"/>
      <c r="G10" s="2"/>
      <c r="H10" s="2"/>
      <c r="I10" s="2"/>
    </row>
    <row r="11" spans="2:9">
      <c r="B11" s="2"/>
      <c r="C11" s="2"/>
      <c r="D11" s="2"/>
      <c r="E11" s="2"/>
      <c r="F11" s="2"/>
      <c r="G11" s="2"/>
      <c r="H11" s="2"/>
      <c r="I11" s="2"/>
    </row>
    <row r="12" spans="2:9">
      <c r="B12" s="2"/>
      <c r="C12" s="2"/>
      <c r="D12" s="2"/>
      <c r="E12" s="2"/>
      <c r="F12" s="2"/>
      <c r="G12" s="2"/>
      <c r="H12" s="2"/>
      <c r="I12" s="2"/>
    </row>
    <row r="13" spans="2:9">
      <c r="B13" s="2"/>
      <c r="C13" s="2"/>
      <c r="D13" s="2"/>
      <c r="E13" s="2"/>
      <c r="F13" s="2"/>
      <c r="G13" s="2"/>
      <c r="H13" s="2"/>
      <c r="I13" s="2"/>
    </row>
    <row r="14" spans="2:9">
      <c r="B14" s="2"/>
      <c r="C14" s="2"/>
      <c r="D14" s="2"/>
      <c r="E14" s="2"/>
      <c r="F14" s="2"/>
      <c r="G14" s="2"/>
      <c r="H14" s="2"/>
      <c r="I14" s="2"/>
    </row>
    <row r="15" spans="2:9">
      <c r="B15" s="2"/>
      <c r="C15" s="2"/>
      <c r="D15" s="2"/>
      <c r="E15" s="2"/>
      <c r="F15" s="2"/>
      <c r="G15" s="2"/>
      <c r="H15" s="2"/>
      <c r="I15" s="2"/>
    </row>
    <row r="16" spans="2:9">
      <c r="B16" s="2"/>
      <c r="C16" s="2"/>
      <c r="D16" s="2"/>
      <c r="E16" s="2"/>
      <c r="F16" s="2"/>
      <c r="G16" s="2"/>
      <c r="H16" s="2"/>
      <c r="I16" s="2"/>
    </row>
    <row r="17" spans="2:9">
      <c r="B17" s="2"/>
      <c r="C17" s="2"/>
      <c r="D17" s="2"/>
      <c r="E17" s="2"/>
      <c r="F17" s="2"/>
      <c r="G17" s="2"/>
      <c r="H17" s="2"/>
      <c r="I17" s="2"/>
    </row>
    <row r="18" spans="2:9">
      <c r="B18" s="2"/>
      <c r="C18" s="2"/>
      <c r="D18" s="2"/>
      <c r="E18" s="2"/>
      <c r="F18" s="2"/>
      <c r="G18" s="2"/>
      <c r="H18" s="2"/>
      <c r="I18" s="2"/>
    </row>
    <row r="19" spans="2:9">
      <c r="B19" s="2"/>
      <c r="C19" s="2"/>
      <c r="D19" s="2"/>
      <c r="E19" s="2"/>
      <c r="F19" s="2"/>
      <c r="G19" s="2"/>
      <c r="H19" s="2"/>
      <c r="I19" s="2"/>
    </row>
  </sheetData>
  <mergeCells count="1">
    <mergeCell ref="B2:D2"/>
  </mergeCells>
  <pageMargins left="0.16" right="0.19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M110"/>
  <sheetViews>
    <sheetView workbookViewId="0">
      <selection activeCell="N70" sqref="N69:N70"/>
    </sheetView>
  </sheetViews>
  <sheetFormatPr defaultRowHeight="15"/>
  <cols>
    <col min="1" max="1" width="4" customWidth="1"/>
    <col min="3" max="3" width="13.5703125" customWidth="1"/>
    <col min="4" max="4" width="9.42578125" customWidth="1"/>
    <col min="5" max="6" width="16.85546875" customWidth="1"/>
    <col min="7" max="7" width="13.85546875" customWidth="1"/>
    <col min="8" max="8" width="11.85546875" customWidth="1"/>
    <col min="9" max="9" width="11.5703125" customWidth="1"/>
    <col min="10" max="10" width="9.85546875" customWidth="1"/>
    <col min="11" max="11" width="10.28515625" customWidth="1"/>
    <col min="12" max="12" width="8.5703125" customWidth="1"/>
    <col min="13" max="13" width="13.42578125" customWidth="1"/>
    <col min="14" max="14" width="3.7109375" customWidth="1"/>
    <col min="15" max="15" width="11.85546875" customWidth="1"/>
    <col min="16" max="17" width="3.7109375" customWidth="1"/>
    <col min="18" max="18" width="3.42578125" customWidth="1"/>
    <col min="19" max="20" width="3.7109375" customWidth="1"/>
    <col min="21" max="21" width="3.42578125" customWidth="1"/>
    <col min="22" max="22" width="3.7109375" customWidth="1"/>
    <col min="23" max="23" width="5.85546875" customWidth="1"/>
    <col min="24" max="24" width="6.5703125" customWidth="1"/>
    <col min="25" max="25" width="3.7109375" customWidth="1"/>
    <col min="26" max="26" width="9" customWidth="1"/>
    <col min="27" max="27" width="9.28515625" customWidth="1"/>
    <col min="28" max="28" width="4.28515625" customWidth="1"/>
    <col min="29" max="29" width="5.85546875" customWidth="1"/>
    <col min="30" max="30" width="6.85546875" customWidth="1"/>
    <col min="31" max="31" width="8.42578125" customWidth="1"/>
    <col min="32" max="32" width="5.85546875" customWidth="1"/>
    <col min="33" max="33" width="6.85546875" customWidth="1"/>
    <col min="34" max="34" width="8.42578125" customWidth="1"/>
    <col min="35" max="35" width="5.85546875" customWidth="1"/>
    <col min="36" max="36" width="6.85546875" customWidth="1"/>
    <col min="37" max="37" width="7.28515625" customWidth="1"/>
    <col min="38" max="38" width="5.85546875" customWidth="1"/>
    <col min="39" max="39" width="6.85546875" customWidth="1"/>
  </cols>
  <sheetData>
    <row r="1" spans="2:18" ht="15.75" thickBot="1"/>
    <row r="2" spans="2:18" ht="15.75" thickBot="1">
      <c r="B2" s="254" t="s">
        <v>275</v>
      </c>
      <c r="C2" s="255"/>
    </row>
    <row r="3" spans="2:18" ht="15.75" thickBot="1"/>
    <row r="4" spans="2:18" s="155" customFormat="1" ht="32.25" customHeight="1" thickBot="1">
      <c r="B4" s="226" t="s">
        <v>131</v>
      </c>
      <c r="C4" s="227"/>
      <c r="D4" s="228"/>
    </row>
    <row r="5" spans="2:18">
      <c r="B5" s="250" t="s">
        <v>12</v>
      </c>
      <c r="C5" s="262" t="s">
        <v>73</v>
      </c>
      <c r="D5" s="264" t="s">
        <v>123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</row>
    <row r="6" spans="2:18" ht="51" customHeight="1">
      <c r="B6" s="245"/>
      <c r="C6" s="263"/>
      <c r="D6" s="266" t="s">
        <v>124</v>
      </c>
      <c r="E6" s="266"/>
      <c r="F6" s="266"/>
      <c r="G6" s="266" t="s">
        <v>125</v>
      </c>
      <c r="H6" s="266"/>
      <c r="I6" s="266"/>
      <c r="J6" s="266" t="s">
        <v>126</v>
      </c>
      <c r="K6" s="266"/>
      <c r="L6" s="266"/>
      <c r="M6" s="267" t="s">
        <v>127</v>
      </c>
      <c r="N6" s="267"/>
      <c r="O6" s="267"/>
      <c r="P6" s="267" t="s">
        <v>35</v>
      </c>
      <c r="Q6" s="267"/>
      <c r="R6" s="267"/>
    </row>
    <row r="7" spans="2:18" ht="76.5">
      <c r="B7" s="245"/>
      <c r="C7" s="263"/>
      <c r="D7" s="55" t="s">
        <v>128</v>
      </c>
      <c r="E7" s="55" t="s">
        <v>129</v>
      </c>
      <c r="F7" s="55" t="s">
        <v>130</v>
      </c>
      <c r="G7" s="55" t="s">
        <v>128</v>
      </c>
      <c r="H7" s="55" t="s">
        <v>129</v>
      </c>
      <c r="I7" s="55" t="s">
        <v>130</v>
      </c>
      <c r="J7" s="55" t="s">
        <v>128</v>
      </c>
      <c r="K7" s="55" t="s">
        <v>129</v>
      </c>
      <c r="L7" s="55" t="s">
        <v>130</v>
      </c>
      <c r="M7" s="55" t="s">
        <v>128</v>
      </c>
      <c r="N7" s="55" t="s">
        <v>129</v>
      </c>
      <c r="O7" s="55" t="s">
        <v>130</v>
      </c>
      <c r="P7" s="55" t="s">
        <v>128</v>
      </c>
      <c r="Q7" s="55" t="s">
        <v>129</v>
      </c>
      <c r="R7" s="55" t="s">
        <v>130</v>
      </c>
    </row>
    <row r="8" spans="2:18" s="141" customFormat="1" ht="25.5">
      <c r="B8" s="100">
        <v>1</v>
      </c>
      <c r="C8" s="55" t="s">
        <v>390</v>
      </c>
      <c r="D8" s="100">
        <v>1</v>
      </c>
      <c r="E8" s="100">
        <v>1</v>
      </c>
      <c r="F8" s="100">
        <v>0</v>
      </c>
      <c r="G8" s="100">
        <v>1</v>
      </c>
      <c r="H8" s="100">
        <v>0</v>
      </c>
      <c r="I8" s="100">
        <v>1</v>
      </c>
      <c r="J8" s="100">
        <v>5</v>
      </c>
      <c r="K8" s="100">
        <v>0</v>
      </c>
      <c r="L8" s="100">
        <v>5</v>
      </c>
      <c r="M8" s="100">
        <v>12</v>
      </c>
      <c r="N8" s="100">
        <v>9</v>
      </c>
      <c r="O8" s="100">
        <v>2</v>
      </c>
      <c r="P8" s="100">
        <f>M8+J8+G8+D8</f>
        <v>19</v>
      </c>
      <c r="Q8" s="100">
        <f>N8+K8+H8+E8</f>
        <v>10</v>
      </c>
      <c r="R8" s="100">
        <f>O8+L8+I8+F8</f>
        <v>8</v>
      </c>
    </row>
    <row r="9" spans="2:18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3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3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3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3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39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39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39">
      <c r="B23" s="260" t="s">
        <v>35</v>
      </c>
      <c r="C23" s="26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5" spans="2:39" ht="15.75" thickBot="1"/>
    <row r="26" spans="2:39" ht="16.5" thickBot="1">
      <c r="B26" s="44" t="s">
        <v>132</v>
      </c>
      <c r="C26" s="45"/>
      <c r="D26" s="45"/>
      <c r="E26" s="46"/>
    </row>
    <row r="27" spans="2:39">
      <c r="B27" s="250" t="s">
        <v>12</v>
      </c>
      <c r="C27" s="262" t="s">
        <v>73</v>
      </c>
      <c r="D27" s="264" t="s">
        <v>134</v>
      </c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5"/>
    </row>
    <row r="28" spans="2:39" s="155" customFormat="1" ht="57.75" customHeight="1">
      <c r="B28" s="245"/>
      <c r="C28" s="263"/>
      <c r="D28" s="266" t="s">
        <v>133</v>
      </c>
      <c r="E28" s="266"/>
      <c r="F28" s="266"/>
      <c r="G28" s="266" t="s">
        <v>135</v>
      </c>
      <c r="H28" s="266"/>
      <c r="I28" s="266"/>
      <c r="J28" s="266" t="s">
        <v>136</v>
      </c>
      <c r="K28" s="266"/>
      <c r="L28" s="266"/>
      <c r="M28" s="256" t="s">
        <v>137</v>
      </c>
      <c r="N28" s="256"/>
      <c r="O28" s="256"/>
      <c r="P28" s="256" t="s">
        <v>138</v>
      </c>
      <c r="Q28" s="256"/>
      <c r="R28" s="256"/>
      <c r="S28" s="256" t="s">
        <v>139</v>
      </c>
      <c r="T28" s="256"/>
      <c r="U28" s="256"/>
      <c r="V28" s="257" t="s">
        <v>140</v>
      </c>
      <c r="W28" s="258"/>
      <c r="X28" s="259"/>
      <c r="Y28" s="256" t="s">
        <v>141</v>
      </c>
      <c r="Z28" s="256"/>
      <c r="AA28" s="256"/>
      <c r="AB28" s="256" t="s">
        <v>142</v>
      </c>
      <c r="AC28" s="256"/>
      <c r="AD28" s="256"/>
      <c r="AE28" s="256" t="s">
        <v>143</v>
      </c>
      <c r="AF28" s="256"/>
      <c r="AG28" s="256"/>
      <c r="AH28" s="257" t="s">
        <v>144</v>
      </c>
      <c r="AI28" s="258"/>
      <c r="AJ28" s="259"/>
      <c r="AK28" s="256" t="s">
        <v>35</v>
      </c>
      <c r="AL28" s="256"/>
      <c r="AM28" s="256"/>
    </row>
    <row r="29" spans="2:39" ht="76.5">
      <c r="B29" s="245"/>
      <c r="C29" s="263"/>
      <c r="D29" s="55" t="s">
        <v>128</v>
      </c>
      <c r="E29" s="55" t="s">
        <v>129</v>
      </c>
      <c r="F29" s="55" t="s">
        <v>130</v>
      </c>
      <c r="G29" s="55" t="s">
        <v>128</v>
      </c>
      <c r="H29" s="55" t="s">
        <v>129</v>
      </c>
      <c r="I29" s="55" t="s">
        <v>130</v>
      </c>
      <c r="J29" s="55" t="s">
        <v>128</v>
      </c>
      <c r="K29" s="55" t="s">
        <v>129</v>
      </c>
      <c r="L29" s="55" t="s">
        <v>130</v>
      </c>
      <c r="M29" s="55" t="s">
        <v>128</v>
      </c>
      <c r="N29" s="55" t="s">
        <v>129</v>
      </c>
      <c r="O29" s="55" t="s">
        <v>130</v>
      </c>
      <c r="P29" s="55" t="s">
        <v>128</v>
      </c>
      <c r="Q29" s="55" t="s">
        <v>129</v>
      </c>
      <c r="R29" s="55" t="s">
        <v>130</v>
      </c>
      <c r="S29" s="55" t="s">
        <v>128</v>
      </c>
      <c r="T29" s="55" t="s">
        <v>129</v>
      </c>
      <c r="U29" s="55" t="s">
        <v>130</v>
      </c>
      <c r="V29" s="55" t="s">
        <v>128</v>
      </c>
      <c r="W29" s="55" t="s">
        <v>129</v>
      </c>
      <c r="X29" s="55" t="s">
        <v>130</v>
      </c>
      <c r="Y29" s="55" t="s">
        <v>128</v>
      </c>
      <c r="Z29" s="55" t="s">
        <v>129</v>
      </c>
      <c r="AA29" s="55" t="s">
        <v>130</v>
      </c>
      <c r="AB29" s="55" t="s">
        <v>128</v>
      </c>
      <c r="AC29" s="55" t="s">
        <v>129</v>
      </c>
      <c r="AD29" s="55" t="s">
        <v>130</v>
      </c>
      <c r="AE29" s="55" t="s">
        <v>128</v>
      </c>
      <c r="AF29" s="55" t="s">
        <v>129</v>
      </c>
      <c r="AG29" s="55" t="s">
        <v>130</v>
      </c>
      <c r="AH29" s="55" t="s">
        <v>128</v>
      </c>
      <c r="AI29" s="55" t="s">
        <v>129</v>
      </c>
      <c r="AJ29" s="55" t="s">
        <v>130</v>
      </c>
      <c r="AK29" s="55" t="s">
        <v>128</v>
      </c>
      <c r="AL29" s="55" t="s">
        <v>129</v>
      </c>
      <c r="AM29" s="55" t="s">
        <v>130</v>
      </c>
    </row>
    <row r="30" spans="2:39" s="141" customFormat="1" ht="30">
      <c r="B30" s="100">
        <v>1</v>
      </c>
      <c r="C30" s="101" t="s">
        <v>390</v>
      </c>
      <c r="D30" s="100">
        <v>1</v>
      </c>
      <c r="E30" s="100">
        <v>0</v>
      </c>
      <c r="F30" s="100">
        <v>1</v>
      </c>
      <c r="G30" s="100">
        <v>1</v>
      </c>
      <c r="H30" s="100">
        <v>0</v>
      </c>
      <c r="I30" s="100">
        <v>1</v>
      </c>
      <c r="J30" s="100">
        <v>0</v>
      </c>
      <c r="K30" s="100">
        <v>0</v>
      </c>
      <c r="L30" s="100">
        <v>0</v>
      </c>
      <c r="M30" s="100">
        <v>1</v>
      </c>
      <c r="N30" s="100">
        <v>0</v>
      </c>
      <c r="O30" s="100">
        <v>1</v>
      </c>
      <c r="P30" s="100">
        <v>1</v>
      </c>
      <c r="Q30" s="100">
        <v>0</v>
      </c>
      <c r="R30" s="100">
        <v>1</v>
      </c>
      <c r="S30" s="100">
        <v>2</v>
      </c>
      <c r="T30" s="100">
        <v>0</v>
      </c>
      <c r="U30" s="100">
        <v>2</v>
      </c>
      <c r="V30" s="100">
        <v>1</v>
      </c>
      <c r="W30" s="100">
        <v>0</v>
      </c>
      <c r="X30" s="100">
        <v>1</v>
      </c>
      <c r="Y30" s="100">
        <v>8</v>
      </c>
      <c r="Z30" s="100">
        <v>5</v>
      </c>
      <c r="AA30" s="100">
        <v>3</v>
      </c>
      <c r="AB30" s="100">
        <v>0</v>
      </c>
      <c r="AC30" s="100">
        <v>0</v>
      </c>
      <c r="AD30" s="100">
        <v>0</v>
      </c>
      <c r="AE30" s="100">
        <v>2</v>
      </c>
      <c r="AF30" s="100">
        <v>2</v>
      </c>
      <c r="AG30" s="100">
        <v>0</v>
      </c>
      <c r="AH30" s="100">
        <v>6</v>
      </c>
      <c r="AI30" s="100">
        <v>1</v>
      </c>
      <c r="AJ30" s="100">
        <v>5</v>
      </c>
      <c r="AK30" s="100">
        <f>AH30+AE30+AB30+Y30+V30+S30+P30+M30+J30+G30+D30</f>
        <v>23</v>
      </c>
      <c r="AL30" s="100">
        <f>AI30+AF30+AC30+Z30+W30+T30+Q30+N30+K30+H30+E30</f>
        <v>8</v>
      </c>
      <c r="AM30" s="100">
        <f>AJ30+AG30+AD30+AA30+X30+U30+R30+O30+L30+I30+F30</f>
        <v>15</v>
      </c>
    </row>
    <row r="31" spans="2:39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>
      <c r="B45" s="260" t="s">
        <v>35</v>
      </c>
      <c r="C45" s="26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ht="15.75" thickBot="1"/>
    <row r="47" spans="2:39" ht="15.75">
      <c r="B47" s="268" t="s">
        <v>145</v>
      </c>
      <c r="C47" s="269"/>
      <c r="D47" s="269"/>
      <c r="E47" s="270"/>
    </row>
    <row r="48" spans="2:39" ht="34.5" customHeight="1">
      <c r="B48" s="245" t="s">
        <v>12</v>
      </c>
      <c r="C48" s="272" t="s">
        <v>73</v>
      </c>
      <c r="D48" s="271" t="s">
        <v>124</v>
      </c>
      <c r="E48" s="271"/>
      <c r="F48" s="271"/>
      <c r="G48" s="271" t="s">
        <v>125</v>
      </c>
      <c r="H48" s="271"/>
      <c r="I48" s="271"/>
      <c r="J48" s="271" t="s">
        <v>126</v>
      </c>
      <c r="K48" s="271"/>
      <c r="L48" s="271"/>
      <c r="M48" s="271" t="s">
        <v>127</v>
      </c>
      <c r="N48" s="271"/>
      <c r="O48" s="271"/>
    </row>
    <row r="49" spans="2:15" ht="144" customHeight="1">
      <c r="B49" s="245"/>
      <c r="C49" s="272"/>
      <c r="D49" s="156" t="s">
        <v>146</v>
      </c>
      <c r="E49" s="157" t="s">
        <v>147</v>
      </c>
      <c r="F49" s="157" t="s">
        <v>148</v>
      </c>
      <c r="G49" s="156" t="s">
        <v>146</v>
      </c>
      <c r="H49" s="157" t="s">
        <v>147</v>
      </c>
      <c r="I49" s="157" t="s">
        <v>148</v>
      </c>
      <c r="J49" s="156" t="s">
        <v>146</v>
      </c>
      <c r="K49" s="157" t="s">
        <v>147</v>
      </c>
      <c r="L49" s="157" t="s">
        <v>148</v>
      </c>
      <c r="M49" s="156" t="s">
        <v>146</v>
      </c>
      <c r="N49" s="157" t="s">
        <v>147</v>
      </c>
      <c r="O49" s="157" t="s">
        <v>148</v>
      </c>
    </row>
    <row r="50" spans="2:15" s="144" customFormat="1" ht="45">
      <c r="B50" s="142" t="s">
        <v>360</v>
      </c>
      <c r="C50" s="142" t="s">
        <v>286</v>
      </c>
      <c r="D50" s="143" t="s">
        <v>372</v>
      </c>
      <c r="E50" s="143" t="s">
        <v>371</v>
      </c>
      <c r="F50" s="142" t="s">
        <v>373</v>
      </c>
      <c r="G50" s="143" t="s">
        <v>374</v>
      </c>
      <c r="H50" s="142" t="s">
        <v>375</v>
      </c>
      <c r="I50" s="143" t="s">
        <v>373</v>
      </c>
      <c r="J50" s="143" t="s">
        <v>376</v>
      </c>
      <c r="K50" s="142" t="s">
        <v>377</v>
      </c>
      <c r="L50" s="142" t="s">
        <v>373</v>
      </c>
      <c r="M50" s="143" t="s">
        <v>378</v>
      </c>
      <c r="N50" s="142" t="s">
        <v>379</v>
      </c>
      <c r="O50" s="142" t="s">
        <v>373</v>
      </c>
    </row>
    <row r="51" spans="2:1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2:1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2:1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2:1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2:1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2:1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2:1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2:1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2:1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2:1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2:1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2:1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2:15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</row>
    <row r="67" spans="2:15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</row>
    <row r="68" spans="2:15"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</row>
    <row r="69" spans="2:15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</row>
    <row r="70" spans="2:15"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</row>
    <row r="71" spans="2:15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</row>
    <row r="72" spans="2:15"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</row>
    <row r="73" spans="2:15"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</row>
    <row r="74" spans="2:15"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</row>
    <row r="75" spans="2:15"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</row>
    <row r="76" spans="2:15" ht="15.75" thickBot="1"/>
    <row r="77" spans="2:15" ht="15.75">
      <c r="B77" s="268" t="s">
        <v>149</v>
      </c>
      <c r="C77" s="269"/>
      <c r="D77" s="269"/>
      <c r="E77" s="270"/>
    </row>
    <row r="78" spans="2:15" s="20" customFormat="1" ht="37.5" customHeight="1">
      <c r="B78" s="245" t="s">
        <v>12</v>
      </c>
      <c r="C78" s="272" t="s">
        <v>73</v>
      </c>
      <c r="D78" s="274" t="s">
        <v>153</v>
      </c>
      <c r="E78" s="274"/>
      <c r="F78" s="274"/>
      <c r="G78" s="274"/>
      <c r="H78" s="274"/>
      <c r="I78" s="274" t="s">
        <v>154</v>
      </c>
      <c r="J78" s="274"/>
      <c r="K78" s="274"/>
      <c r="L78" s="274"/>
      <c r="M78" s="274"/>
    </row>
    <row r="79" spans="2:15" ht="71.25">
      <c r="B79" s="245"/>
      <c r="C79" s="272"/>
      <c r="D79" s="56" t="s">
        <v>150</v>
      </c>
      <c r="E79" s="56" t="s">
        <v>146</v>
      </c>
      <c r="F79" s="56" t="s">
        <v>151</v>
      </c>
      <c r="G79" s="56" t="s">
        <v>152</v>
      </c>
      <c r="H79" s="56" t="s">
        <v>155</v>
      </c>
      <c r="I79" s="56" t="s">
        <v>150</v>
      </c>
      <c r="J79" s="56" t="s">
        <v>146</v>
      </c>
      <c r="K79" s="56" t="s">
        <v>151</v>
      </c>
      <c r="L79" s="56" t="s">
        <v>152</v>
      </c>
      <c r="M79" s="56" t="s">
        <v>155</v>
      </c>
    </row>
    <row r="80" spans="2:15">
      <c r="B80" s="129" t="s">
        <v>292</v>
      </c>
      <c r="C80" s="129" t="s">
        <v>292</v>
      </c>
      <c r="D80" s="129" t="s">
        <v>292</v>
      </c>
      <c r="E80" s="129" t="s">
        <v>292</v>
      </c>
      <c r="F80" s="129" t="s">
        <v>292</v>
      </c>
      <c r="G80" s="129" t="s">
        <v>292</v>
      </c>
      <c r="H80" s="129" t="s">
        <v>292</v>
      </c>
      <c r="I80" s="129" t="s">
        <v>292</v>
      </c>
      <c r="J80" s="129" t="s">
        <v>292</v>
      </c>
      <c r="K80" s="129" t="s">
        <v>292</v>
      </c>
      <c r="L80" s="129" t="s">
        <v>292</v>
      </c>
      <c r="M80" s="129" t="s">
        <v>292</v>
      </c>
    </row>
    <row r="81" spans="2:28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2:28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2:28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2:28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2:28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2:28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2:28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2:28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2:28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2:28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2" spans="2:28" ht="15.75" thickBot="1"/>
    <row r="93" spans="2:28" ht="16.5" thickBot="1">
      <c r="B93" s="251" t="s">
        <v>255</v>
      </c>
      <c r="C93" s="252"/>
      <c r="D93" s="252"/>
      <c r="E93" s="252"/>
      <c r="F93" s="252"/>
      <c r="G93" s="252"/>
      <c r="H93" s="252"/>
      <c r="I93" s="253"/>
    </row>
    <row r="94" spans="2:28">
      <c r="B94" s="203" t="s">
        <v>25</v>
      </c>
      <c r="C94" s="203" t="s">
        <v>26</v>
      </c>
      <c r="D94" s="189" t="s">
        <v>27</v>
      </c>
      <c r="E94" s="189" t="s">
        <v>28</v>
      </c>
      <c r="F94" s="189"/>
      <c r="G94" s="189"/>
      <c r="H94" s="189"/>
      <c r="I94" s="189"/>
      <c r="J94" s="189"/>
      <c r="K94" s="189" t="s">
        <v>29</v>
      </c>
      <c r="L94" s="189"/>
      <c r="M94" s="189"/>
      <c r="N94" s="189"/>
      <c r="O94" s="189"/>
      <c r="P94" s="189"/>
      <c r="Q94" s="189" t="s">
        <v>30</v>
      </c>
      <c r="R94" s="189"/>
      <c r="S94" s="189"/>
      <c r="T94" s="189"/>
      <c r="U94" s="189"/>
      <c r="V94" s="189"/>
      <c r="W94" s="189" t="s">
        <v>31</v>
      </c>
      <c r="X94" s="189"/>
      <c r="Y94" s="189"/>
      <c r="Z94" s="189"/>
      <c r="AA94" s="189"/>
      <c r="AB94" s="189"/>
    </row>
    <row r="95" spans="2:28">
      <c r="B95" s="203"/>
      <c r="C95" s="203"/>
      <c r="D95" s="189"/>
      <c r="E95" s="273" t="s">
        <v>32</v>
      </c>
      <c r="F95" s="273"/>
      <c r="G95" s="273" t="s">
        <v>33</v>
      </c>
      <c r="H95" s="273"/>
      <c r="I95" s="273" t="s">
        <v>35</v>
      </c>
      <c r="J95" s="273"/>
      <c r="K95" s="273" t="s">
        <v>32</v>
      </c>
      <c r="L95" s="273"/>
      <c r="M95" s="273" t="s">
        <v>33</v>
      </c>
      <c r="N95" s="273"/>
      <c r="O95" s="273" t="s">
        <v>35</v>
      </c>
      <c r="P95" s="273"/>
      <c r="Q95" s="273" t="s">
        <v>32</v>
      </c>
      <c r="R95" s="273"/>
      <c r="S95" s="273" t="s">
        <v>33</v>
      </c>
      <c r="T95" s="273"/>
      <c r="U95" s="273" t="s">
        <v>35</v>
      </c>
      <c r="V95" s="273"/>
      <c r="W95" s="273" t="s">
        <v>32</v>
      </c>
      <c r="X95" s="273"/>
      <c r="Y95" s="273" t="s">
        <v>33</v>
      </c>
      <c r="Z95" s="273"/>
      <c r="AA95" s="273" t="s">
        <v>35</v>
      </c>
      <c r="AB95" s="273"/>
    </row>
    <row r="96" spans="2:28">
      <c r="B96" s="203"/>
      <c r="C96" s="203"/>
      <c r="D96" s="189"/>
      <c r="E96" s="273"/>
      <c r="F96" s="273"/>
      <c r="G96" s="273" t="s">
        <v>34</v>
      </c>
      <c r="H96" s="273"/>
      <c r="I96" s="273"/>
      <c r="J96" s="273"/>
      <c r="K96" s="273"/>
      <c r="L96" s="273"/>
      <c r="M96" s="273" t="s">
        <v>34</v>
      </c>
      <c r="N96" s="273"/>
      <c r="O96" s="273"/>
      <c r="P96" s="273"/>
      <c r="Q96" s="273"/>
      <c r="R96" s="273"/>
      <c r="S96" s="273" t="s">
        <v>34</v>
      </c>
      <c r="T96" s="273"/>
      <c r="U96" s="273"/>
      <c r="V96" s="273"/>
      <c r="W96" s="273"/>
      <c r="X96" s="273"/>
      <c r="Y96" s="273" t="s">
        <v>34</v>
      </c>
      <c r="Z96" s="273"/>
      <c r="AA96" s="273"/>
      <c r="AB96" s="273"/>
    </row>
    <row r="97" spans="2:28" ht="24">
      <c r="B97" s="203"/>
      <c r="C97" s="203"/>
      <c r="D97" s="189"/>
      <c r="E97" s="12" t="s">
        <v>36</v>
      </c>
      <c r="F97" s="12" t="s">
        <v>37</v>
      </c>
      <c r="G97" s="12" t="s">
        <v>36</v>
      </c>
      <c r="H97" s="12" t="s">
        <v>37</v>
      </c>
      <c r="I97" s="12" t="s">
        <v>36</v>
      </c>
      <c r="J97" s="12" t="s">
        <v>37</v>
      </c>
      <c r="K97" s="12" t="s">
        <v>36</v>
      </c>
      <c r="L97" s="12" t="s">
        <v>37</v>
      </c>
      <c r="M97" s="12" t="s">
        <v>36</v>
      </c>
      <c r="N97" s="12" t="s">
        <v>37</v>
      </c>
      <c r="O97" s="12" t="s">
        <v>36</v>
      </c>
      <c r="P97" s="12" t="s">
        <v>37</v>
      </c>
      <c r="Q97" s="12" t="s">
        <v>36</v>
      </c>
      <c r="R97" s="12" t="s">
        <v>37</v>
      </c>
      <c r="S97" s="12" t="s">
        <v>36</v>
      </c>
      <c r="T97" s="12" t="s">
        <v>37</v>
      </c>
      <c r="U97" s="12" t="s">
        <v>36</v>
      </c>
      <c r="V97" s="12" t="s">
        <v>37</v>
      </c>
      <c r="W97" s="12" t="s">
        <v>36</v>
      </c>
      <c r="X97" s="12" t="s">
        <v>37</v>
      </c>
      <c r="Y97" s="12" t="s">
        <v>36</v>
      </c>
      <c r="Z97" s="12" t="s">
        <v>37</v>
      </c>
      <c r="AA97" s="12" t="s">
        <v>36</v>
      </c>
      <c r="AB97" s="12" t="s">
        <v>37</v>
      </c>
    </row>
    <row r="98" spans="2:28" s="1" customFormat="1">
      <c r="B98" s="101"/>
      <c r="C98" s="145"/>
      <c r="D98" s="145"/>
      <c r="E98" s="101">
        <v>7</v>
      </c>
      <c r="F98" s="101">
        <v>22</v>
      </c>
      <c r="G98" s="101">
        <v>5</v>
      </c>
      <c r="H98" s="101">
        <v>33</v>
      </c>
      <c r="I98" s="101">
        <v>12</v>
      </c>
      <c r="J98" s="101">
        <v>55</v>
      </c>
      <c r="K98" s="101">
        <v>6</v>
      </c>
      <c r="L98" s="101">
        <v>14</v>
      </c>
      <c r="M98" s="101">
        <v>5</v>
      </c>
      <c r="N98" s="101">
        <v>16</v>
      </c>
      <c r="O98" s="101">
        <v>11</v>
      </c>
      <c r="P98" s="101">
        <v>30</v>
      </c>
      <c r="Q98" s="101">
        <v>1</v>
      </c>
      <c r="R98" s="101">
        <v>8</v>
      </c>
      <c r="S98" s="101">
        <v>0</v>
      </c>
      <c r="T98" s="101">
        <v>17</v>
      </c>
      <c r="U98" s="101">
        <v>1</v>
      </c>
      <c r="V98" s="101">
        <v>25</v>
      </c>
      <c r="W98" s="146">
        <v>0.14000000000000001</v>
      </c>
      <c r="X98" s="146">
        <v>0.36</v>
      </c>
      <c r="Y98" s="146">
        <v>0</v>
      </c>
      <c r="Z98" s="146">
        <v>0.51</v>
      </c>
      <c r="AA98" s="146">
        <v>0.08</v>
      </c>
      <c r="AB98" s="146">
        <v>0.45</v>
      </c>
    </row>
    <row r="99" spans="2:28">
      <c r="B99" s="13"/>
      <c r="C99" s="68"/>
      <c r="D99" s="68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</row>
    <row r="100" spans="2:28">
      <c r="B100" s="13"/>
      <c r="C100" s="68"/>
      <c r="D100" s="68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 spans="2:28">
      <c r="B101" s="13"/>
      <c r="C101" s="68"/>
      <c r="D101" s="68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</row>
    <row r="102" spans="2:28">
      <c r="B102" s="13"/>
      <c r="C102" s="68"/>
      <c r="D102" s="68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</row>
    <row r="103" spans="2:28">
      <c r="B103" s="13"/>
      <c r="C103" s="68"/>
      <c r="D103" s="68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</row>
    <row r="104" spans="2:28">
      <c r="B104" s="13"/>
      <c r="C104" s="68"/>
      <c r="D104" s="68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</row>
    <row r="105" spans="2:28">
      <c r="B105" s="13"/>
      <c r="C105" s="68"/>
      <c r="D105" s="68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</row>
    <row r="106" spans="2:28">
      <c r="B106" s="13"/>
      <c r="C106" s="68"/>
      <c r="D106" s="68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</row>
    <row r="107" spans="2:28">
      <c r="B107" s="13"/>
      <c r="C107" s="68"/>
      <c r="D107" s="68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</row>
    <row r="108" spans="2:28">
      <c r="B108" s="13"/>
      <c r="C108" s="68"/>
      <c r="D108" s="68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</row>
    <row r="109" spans="2:28">
      <c r="B109" s="13"/>
      <c r="C109" s="68"/>
      <c r="D109" s="68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</row>
    <row r="110" spans="2:28">
      <c r="B110" s="187" t="s">
        <v>35</v>
      </c>
      <c r="C110" s="187"/>
      <c r="D110" s="68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</row>
  </sheetData>
  <mergeCells count="64">
    <mergeCell ref="B110:C110"/>
    <mergeCell ref="K94:P94"/>
    <mergeCell ref="Q94:V94"/>
    <mergeCell ref="W94:AB94"/>
    <mergeCell ref="E95:F96"/>
    <mergeCell ref="G95:H95"/>
    <mergeCell ref="I95:J96"/>
    <mergeCell ref="K95:L96"/>
    <mergeCell ref="M95:N95"/>
    <mergeCell ref="O95:P96"/>
    <mergeCell ref="Q95:R96"/>
    <mergeCell ref="S95:T95"/>
    <mergeCell ref="U95:V96"/>
    <mergeCell ref="W95:X96"/>
    <mergeCell ref="Y95:Z95"/>
    <mergeCell ref="AA95:AB96"/>
    <mergeCell ref="M96:N96"/>
    <mergeCell ref="S96:T96"/>
    <mergeCell ref="Y96:Z96"/>
    <mergeCell ref="D78:H78"/>
    <mergeCell ref="I78:M78"/>
    <mergeCell ref="G96:H96"/>
    <mergeCell ref="B93:I93"/>
    <mergeCell ref="B94:B97"/>
    <mergeCell ref="C94:C97"/>
    <mergeCell ref="D94:D97"/>
    <mergeCell ref="E94:J94"/>
    <mergeCell ref="C48:C49"/>
    <mergeCell ref="B48:B49"/>
    <mergeCell ref="B77:E77"/>
    <mergeCell ref="B78:B79"/>
    <mergeCell ref="C78:C79"/>
    <mergeCell ref="D48:F48"/>
    <mergeCell ref="G48:I48"/>
    <mergeCell ref="J48:L48"/>
    <mergeCell ref="M48:O48"/>
    <mergeCell ref="Y28:AA28"/>
    <mergeCell ref="AB28:AD28"/>
    <mergeCell ref="AE28:AG28"/>
    <mergeCell ref="AH28:AJ28"/>
    <mergeCell ref="AK28:AM28"/>
    <mergeCell ref="C5:C7"/>
    <mergeCell ref="B47:E47"/>
    <mergeCell ref="J28:L28"/>
    <mergeCell ref="M28:O28"/>
    <mergeCell ref="P28:R28"/>
    <mergeCell ref="B45:C45"/>
    <mergeCell ref="P6:R6"/>
    <mergeCell ref="B2:C2"/>
    <mergeCell ref="S28:U28"/>
    <mergeCell ref="V28:X28"/>
    <mergeCell ref="B23:C23"/>
    <mergeCell ref="B4:D4"/>
    <mergeCell ref="B27:B29"/>
    <mergeCell ref="C27:C29"/>
    <mergeCell ref="D27:R27"/>
    <mergeCell ref="D28:F28"/>
    <mergeCell ref="G28:I28"/>
    <mergeCell ref="D6:F6"/>
    <mergeCell ref="G6:I6"/>
    <mergeCell ref="J6:L6"/>
    <mergeCell ref="M6:O6"/>
    <mergeCell ref="D5:R5"/>
    <mergeCell ref="B5:B7"/>
  </mergeCells>
  <pageMargins left="0.3" right="0.45" top="0.57999999999999996" bottom="0.75" header="0.3" footer="0.3"/>
  <pageSetup scale="7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AW43"/>
  <sheetViews>
    <sheetView workbookViewId="0">
      <selection activeCell="AB24" sqref="AB24"/>
    </sheetView>
  </sheetViews>
  <sheetFormatPr defaultRowHeight="15"/>
  <cols>
    <col min="1" max="1" width="2.7109375" customWidth="1"/>
    <col min="2" max="2" width="5.5703125" customWidth="1"/>
    <col min="3" max="3" width="14.5703125" customWidth="1"/>
    <col min="4" max="4" width="6" bestFit="1" customWidth="1"/>
    <col min="5" max="5" width="8.140625" bestFit="1" customWidth="1"/>
    <col min="6" max="6" width="4.5703125" customWidth="1"/>
    <col min="7" max="7" width="3.28515625" bestFit="1" customWidth="1"/>
    <col min="8" max="8" width="5.140625" customWidth="1"/>
    <col min="9" max="11" width="3.28515625" bestFit="1" customWidth="1"/>
    <col min="12" max="12" width="9" customWidth="1"/>
    <col min="13" max="18" width="3.28515625" bestFit="1" customWidth="1"/>
    <col min="19" max="19" width="3.85546875" bestFit="1" customWidth="1"/>
    <col min="20" max="30" width="3.28515625" bestFit="1" customWidth="1"/>
    <col min="31" max="31" width="3.85546875" bestFit="1" customWidth="1"/>
    <col min="32" max="38" width="3.28515625" bestFit="1" customWidth="1"/>
    <col min="39" max="39" width="5.85546875" customWidth="1"/>
    <col min="40" max="44" width="3.28515625" bestFit="1" customWidth="1"/>
    <col min="45" max="45" width="3.85546875" bestFit="1" customWidth="1"/>
    <col min="46" max="46" width="3.28515625" bestFit="1" customWidth="1"/>
    <col min="47" max="47" width="3.85546875" bestFit="1" customWidth="1"/>
    <col min="48" max="48" width="3.28515625" bestFit="1" customWidth="1"/>
    <col min="49" max="49" width="7.28515625" customWidth="1"/>
  </cols>
  <sheetData>
    <row r="1" spans="2:49" ht="15.75" thickBot="1"/>
    <row r="2" spans="2:49" s="155" customFormat="1" ht="33.75" customHeight="1" thickBot="1">
      <c r="B2" s="277" t="s">
        <v>276</v>
      </c>
      <c r="C2" s="278"/>
    </row>
    <row r="3" spans="2:49" ht="13.5" customHeight="1" thickBot="1"/>
    <row r="4" spans="2:49" s="155" customFormat="1" ht="43.5" customHeight="1" thickBot="1">
      <c r="B4" s="204" t="s">
        <v>191</v>
      </c>
      <c r="C4" s="205"/>
      <c r="D4" s="205"/>
      <c r="E4" s="205"/>
      <c r="F4" s="205"/>
      <c r="G4" s="205"/>
      <c r="H4" s="206"/>
    </row>
    <row r="5" spans="2:49" ht="100.5" customHeight="1">
      <c r="B5" s="250" t="s">
        <v>12</v>
      </c>
      <c r="C5" s="280" t="s">
        <v>73</v>
      </c>
      <c r="D5" s="276" t="s">
        <v>178</v>
      </c>
      <c r="E5" s="276" t="s">
        <v>179</v>
      </c>
      <c r="F5" s="276" t="s">
        <v>156</v>
      </c>
      <c r="G5" s="276"/>
      <c r="H5" s="276" t="s">
        <v>157</v>
      </c>
      <c r="I5" s="275"/>
      <c r="J5" s="275" t="s">
        <v>158</v>
      </c>
      <c r="K5" s="275"/>
      <c r="L5" s="275" t="s">
        <v>159</v>
      </c>
      <c r="M5" s="275"/>
      <c r="N5" s="275" t="s">
        <v>160</v>
      </c>
      <c r="O5" s="275"/>
      <c r="P5" s="275" t="s">
        <v>161</v>
      </c>
      <c r="Q5" s="275"/>
      <c r="R5" s="275" t="s">
        <v>162</v>
      </c>
      <c r="S5" s="275"/>
      <c r="T5" s="275" t="s">
        <v>163</v>
      </c>
      <c r="U5" s="275"/>
      <c r="V5" s="275" t="s">
        <v>164</v>
      </c>
      <c r="W5" s="275"/>
      <c r="X5" s="275" t="s">
        <v>165</v>
      </c>
      <c r="Y5" s="275"/>
      <c r="Z5" s="275" t="s">
        <v>166</v>
      </c>
      <c r="AA5" s="275"/>
      <c r="AB5" s="275" t="s">
        <v>167</v>
      </c>
      <c r="AC5" s="275"/>
      <c r="AD5" s="275" t="s">
        <v>168</v>
      </c>
      <c r="AE5" s="275"/>
      <c r="AF5" s="275" t="s">
        <v>169</v>
      </c>
      <c r="AG5" s="275"/>
      <c r="AH5" s="275" t="s">
        <v>170</v>
      </c>
      <c r="AI5" s="275"/>
      <c r="AJ5" s="275" t="s">
        <v>171</v>
      </c>
      <c r="AK5" s="275"/>
      <c r="AL5" s="275" t="s">
        <v>172</v>
      </c>
      <c r="AM5" s="275"/>
      <c r="AN5" s="275" t="s">
        <v>173</v>
      </c>
      <c r="AO5" s="275"/>
      <c r="AP5" s="275" t="s">
        <v>174</v>
      </c>
      <c r="AQ5" s="275"/>
      <c r="AR5" s="275" t="s">
        <v>175</v>
      </c>
      <c r="AS5" s="275"/>
      <c r="AT5" s="275" t="s">
        <v>176</v>
      </c>
      <c r="AU5" s="275"/>
      <c r="AV5" s="275" t="s">
        <v>177</v>
      </c>
      <c r="AW5" s="275"/>
    </row>
    <row r="6" spans="2:49" ht="76.5" customHeight="1">
      <c r="B6" s="249"/>
      <c r="C6" s="281"/>
      <c r="D6" s="279"/>
      <c r="E6" s="279"/>
      <c r="F6" s="57" t="s">
        <v>180</v>
      </c>
      <c r="G6" s="57" t="s">
        <v>20</v>
      </c>
      <c r="H6" s="58" t="s">
        <v>180</v>
      </c>
      <c r="I6" s="57" t="s">
        <v>20</v>
      </c>
      <c r="J6" s="58" t="s">
        <v>180</v>
      </c>
      <c r="K6" s="57" t="s">
        <v>20</v>
      </c>
      <c r="L6" s="58" t="s">
        <v>180</v>
      </c>
      <c r="M6" s="57" t="s">
        <v>20</v>
      </c>
      <c r="N6" s="58" t="s">
        <v>180</v>
      </c>
      <c r="O6" s="57" t="s">
        <v>20</v>
      </c>
      <c r="P6" s="58" t="s">
        <v>180</v>
      </c>
      <c r="Q6" s="57" t="s">
        <v>20</v>
      </c>
      <c r="R6" s="58" t="s">
        <v>180</v>
      </c>
      <c r="S6" s="57" t="s">
        <v>20</v>
      </c>
      <c r="T6" s="58" t="s">
        <v>180</v>
      </c>
      <c r="U6" s="57" t="s">
        <v>20</v>
      </c>
      <c r="V6" s="58" t="s">
        <v>180</v>
      </c>
      <c r="W6" s="57" t="s">
        <v>20</v>
      </c>
      <c r="X6" s="58" t="s">
        <v>180</v>
      </c>
      <c r="Y6" s="57" t="s">
        <v>20</v>
      </c>
      <c r="Z6" s="58" t="s">
        <v>180</v>
      </c>
      <c r="AA6" s="57" t="s">
        <v>20</v>
      </c>
      <c r="AB6" s="58" t="s">
        <v>180</v>
      </c>
      <c r="AC6" s="57" t="s">
        <v>20</v>
      </c>
      <c r="AD6" s="58" t="s">
        <v>180</v>
      </c>
      <c r="AE6" s="57" t="s">
        <v>20</v>
      </c>
      <c r="AF6" s="58" t="s">
        <v>180</v>
      </c>
      <c r="AG6" s="57" t="s">
        <v>20</v>
      </c>
      <c r="AH6" s="58" t="s">
        <v>180</v>
      </c>
      <c r="AI6" s="57" t="s">
        <v>20</v>
      </c>
      <c r="AJ6" s="58" t="s">
        <v>180</v>
      </c>
      <c r="AK6" s="57" t="s">
        <v>20</v>
      </c>
      <c r="AL6" s="58" t="s">
        <v>180</v>
      </c>
      <c r="AM6" s="57" t="s">
        <v>20</v>
      </c>
      <c r="AN6" s="58" t="s">
        <v>180</v>
      </c>
      <c r="AO6" s="57" t="s">
        <v>20</v>
      </c>
      <c r="AP6" s="58" t="s">
        <v>180</v>
      </c>
      <c r="AQ6" s="57" t="s">
        <v>20</v>
      </c>
      <c r="AR6" s="58" t="s">
        <v>180</v>
      </c>
      <c r="AS6" s="57" t="s">
        <v>20</v>
      </c>
      <c r="AT6" s="58" t="s">
        <v>180</v>
      </c>
      <c r="AU6" s="57" t="s">
        <v>20</v>
      </c>
      <c r="AV6" s="58" t="s">
        <v>180</v>
      </c>
      <c r="AW6" s="57" t="s">
        <v>20</v>
      </c>
    </row>
    <row r="7" spans="2:49">
      <c r="B7" s="2">
        <v>1</v>
      </c>
      <c r="C7" s="2" t="s">
        <v>392</v>
      </c>
      <c r="D7" s="2">
        <v>36421</v>
      </c>
      <c r="E7" s="2">
        <v>1674</v>
      </c>
      <c r="F7" s="2">
        <v>6</v>
      </c>
      <c r="G7" s="2"/>
      <c r="H7" s="2">
        <v>3</v>
      </c>
      <c r="I7" s="2"/>
      <c r="J7" s="2">
        <v>1</v>
      </c>
      <c r="K7" s="2"/>
      <c r="L7" s="2">
        <v>0</v>
      </c>
      <c r="M7" s="2"/>
      <c r="N7" s="2">
        <v>1</v>
      </c>
      <c r="O7" s="2"/>
      <c r="P7" s="2">
        <v>1</v>
      </c>
      <c r="Q7" s="2"/>
      <c r="R7" s="2"/>
      <c r="S7" s="2" t="s">
        <v>288</v>
      </c>
      <c r="T7" s="2">
        <v>1</v>
      </c>
      <c r="U7" s="2"/>
      <c r="V7" s="2">
        <v>1</v>
      </c>
      <c r="W7" s="2"/>
      <c r="X7" s="2">
        <v>1</v>
      </c>
      <c r="Y7" s="2"/>
      <c r="Z7" s="2">
        <v>2</v>
      </c>
      <c r="AA7" s="2"/>
      <c r="AB7" s="2">
        <v>1</v>
      </c>
      <c r="AC7" s="2"/>
      <c r="AD7" s="2"/>
      <c r="AE7" s="2" t="s">
        <v>288</v>
      </c>
      <c r="AF7" s="2">
        <v>1</v>
      </c>
      <c r="AG7" s="2"/>
      <c r="AH7" s="2">
        <v>1</v>
      </c>
      <c r="AI7" s="2"/>
      <c r="AJ7" s="2">
        <v>1</v>
      </c>
      <c r="AK7" s="2"/>
      <c r="AL7" s="2">
        <v>1</v>
      </c>
      <c r="AM7" s="2"/>
      <c r="AN7" s="2">
        <v>1</v>
      </c>
      <c r="AO7" s="2"/>
      <c r="AP7" s="2">
        <v>1</v>
      </c>
      <c r="AQ7" s="2"/>
      <c r="AR7" s="2"/>
      <c r="AS7" s="2" t="s">
        <v>288</v>
      </c>
      <c r="AT7" s="2"/>
      <c r="AU7" s="2" t="s">
        <v>288</v>
      </c>
      <c r="AV7" s="2">
        <v>16</v>
      </c>
      <c r="AW7" s="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2:49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2:49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2:49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2:49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2:49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2:49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2:4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2:4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2:4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2" spans="2:49" ht="56.25" customHeight="1">
      <c r="B22" s="283" t="s">
        <v>442</v>
      </c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</row>
    <row r="23" spans="2:49" ht="57.75" customHeight="1">
      <c r="B23" s="245" t="s">
        <v>12</v>
      </c>
      <c r="C23" s="272" t="s">
        <v>73</v>
      </c>
      <c r="D23" s="282" t="s">
        <v>181</v>
      </c>
      <c r="E23" s="282"/>
      <c r="F23" s="282" t="s">
        <v>182</v>
      </c>
      <c r="G23" s="282"/>
      <c r="H23" s="282" t="s">
        <v>183</v>
      </c>
      <c r="I23" s="282"/>
      <c r="J23" s="282" t="s">
        <v>184</v>
      </c>
      <c r="K23" s="282"/>
      <c r="L23" s="282" t="s">
        <v>185</v>
      </c>
      <c r="M23" s="282"/>
      <c r="N23" s="282" t="s">
        <v>186</v>
      </c>
      <c r="O23" s="282"/>
      <c r="P23" s="282" t="s">
        <v>187</v>
      </c>
      <c r="Q23" s="282"/>
      <c r="R23" s="282" t="s">
        <v>188</v>
      </c>
      <c r="S23" s="282"/>
      <c r="T23" s="282" t="s">
        <v>189</v>
      </c>
      <c r="U23" s="282"/>
      <c r="V23" s="285"/>
      <c r="W23" s="285"/>
    </row>
    <row r="24" spans="2:49" ht="65.25">
      <c r="B24" s="245"/>
      <c r="C24" s="272"/>
      <c r="D24" s="59" t="s">
        <v>190</v>
      </c>
      <c r="E24" s="59" t="s">
        <v>19</v>
      </c>
      <c r="F24" s="59" t="s">
        <v>190</v>
      </c>
      <c r="G24" s="59" t="s">
        <v>19</v>
      </c>
      <c r="H24" s="59" t="s">
        <v>190</v>
      </c>
      <c r="I24" s="59" t="s">
        <v>19</v>
      </c>
      <c r="J24" s="59" t="s">
        <v>190</v>
      </c>
      <c r="K24" s="59" t="s">
        <v>19</v>
      </c>
      <c r="L24" s="59" t="s">
        <v>190</v>
      </c>
      <c r="M24" s="59" t="s">
        <v>19</v>
      </c>
      <c r="N24" s="59" t="s">
        <v>190</v>
      </c>
      <c r="O24" s="59" t="s">
        <v>19</v>
      </c>
      <c r="P24" s="59" t="s">
        <v>190</v>
      </c>
      <c r="Q24" s="59" t="s">
        <v>19</v>
      </c>
      <c r="R24" s="59" t="s">
        <v>190</v>
      </c>
      <c r="S24" s="59" t="s">
        <v>19</v>
      </c>
      <c r="T24" s="59" t="s">
        <v>190</v>
      </c>
      <c r="U24" s="59" t="s">
        <v>19</v>
      </c>
      <c r="V24" s="72"/>
      <c r="W24" s="72"/>
    </row>
    <row r="25" spans="2:49" ht="33.75" customHeight="1">
      <c r="B25" s="100">
        <v>1</v>
      </c>
      <c r="C25" s="101" t="s">
        <v>390</v>
      </c>
      <c r="D25" s="100">
        <v>1</v>
      </c>
      <c r="E25" s="100">
        <v>1</v>
      </c>
      <c r="F25" s="100">
        <v>1</v>
      </c>
      <c r="G25" s="100">
        <v>1</v>
      </c>
      <c r="H25" s="100">
        <v>25</v>
      </c>
      <c r="I25" s="100">
        <v>13</v>
      </c>
      <c r="J25" s="100">
        <v>6</v>
      </c>
      <c r="K25" s="100">
        <v>6</v>
      </c>
      <c r="L25" s="100">
        <v>11</v>
      </c>
      <c r="M25" s="100">
        <v>6</v>
      </c>
      <c r="N25" s="100">
        <v>3</v>
      </c>
      <c r="O25" s="100">
        <v>3</v>
      </c>
      <c r="P25" s="100">
        <v>1</v>
      </c>
      <c r="Q25" s="100">
        <v>1</v>
      </c>
      <c r="R25" s="100">
        <v>1</v>
      </c>
      <c r="S25" s="100">
        <v>1</v>
      </c>
      <c r="T25" s="100">
        <v>1</v>
      </c>
      <c r="U25" s="100">
        <v>1</v>
      </c>
      <c r="V25" s="73"/>
      <c r="W25" s="73"/>
    </row>
    <row r="26" spans="2:49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73"/>
      <c r="W26" s="73"/>
    </row>
    <row r="27" spans="2:49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73"/>
      <c r="W27" s="73"/>
    </row>
    <row r="28" spans="2:49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73"/>
      <c r="W28" s="73"/>
    </row>
    <row r="29" spans="2:49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73"/>
      <c r="W29" s="73"/>
    </row>
    <row r="30" spans="2:49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73"/>
      <c r="W30" s="73"/>
    </row>
    <row r="31" spans="2:49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73"/>
      <c r="W31" s="73"/>
    </row>
    <row r="32" spans="2:49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73"/>
      <c r="W32" s="73"/>
    </row>
    <row r="33" spans="2:23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73"/>
      <c r="W33" s="73"/>
    </row>
    <row r="34" spans="2:23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73"/>
      <c r="W34" s="73"/>
    </row>
    <row r="35" spans="2:23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73"/>
      <c r="W35" s="73"/>
    </row>
    <row r="36" spans="2:23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73"/>
      <c r="W36" s="73"/>
    </row>
    <row r="37" spans="2:23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73"/>
      <c r="W37" s="73"/>
    </row>
    <row r="38" spans="2:23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73"/>
      <c r="W38" s="73"/>
    </row>
    <row r="39" spans="2:23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74"/>
      <c r="W39" s="74"/>
    </row>
    <row r="40" spans="2:23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74"/>
      <c r="W40" s="74"/>
    </row>
    <row r="41" spans="2:23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74"/>
      <c r="W41" s="74"/>
    </row>
    <row r="42" spans="2:23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74"/>
      <c r="W42" s="74"/>
    </row>
    <row r="43" spans="2:23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74"/>
      <c r="W43" s="74"/>
    </row>
  </sheetData>
  <mergeCells count="41">
    <mergeCell ref="V23:W23"/>
    <mergeCell ref="B23:B24"/>
    <mergeCell ref="C23:C24"/>
    <mergeCell ref="H23:I23"/>
    <mergeCell ref="J23:K23"/>
    <mergeCell ref="L23:M23"/>
    <mergeCell ref="N23:O23"/>
    <mergeCell ref="P23:Q23"/>
    <mergeCell ref="R23:S23"/>
    <mergeCell ref="B5:B6"/>
    <mergeCell ref="C5:C6"/>
    <mergeCell ref="D23:E23"/>
    <mergeCell ref="F23:G23"/>
    <mergeCell ref="B4:H4"/>
    <mergeCell ref="B22:U22"/>
    <mergeCell ref="T23:U23"/>
    <mergeCell ref="AP5:AQ5"/>
    <mergeCell ref="AR5:AS5"/>
    <mergeCell ref="AT5:AU5"/>
    <mergeCell ref="AV5:AW5"/>
    <mergeCell ref="B2:C2"/>
    <mergeCell ref="E5:E6"/>
    <mergeCell ref="D5:D6"/>
    <mergeCell ref="AD5:AE5"/>
    <mergeCell ref="AF5:AG5"/>
    <mergeCell ref="AH5:AI5"/>
    <mergeCell ref="AJ5:AK5"/>
    <mergeCell ref="AL5:AM5"/>
    <mergeCell ref="AN5:AO5"/>
    <mergeCell ref="R5:S5"/>
    <mergeCell ref="T5:U5"/>
    <mergeCell ref="V5:W5"/>
    <mergeCell ref="X5:Y5"/>
    <mergeCell ref="Z5:AA5"/>
    <mergeCell ref="AB5:AC5"/>
    <mergeCell ref="F5:G5"/>
    <mergeCell ref="H5:I5"/>
    <mergeCell ref="J5:K5"/>
    <mergeCell ref="L5:M5"/>
    <mergeCell ref="N5:O5"/>
    <mergeCell ref="P5:Q5"/>
  </mergeCells>
  <pageMargins left="0.21" right="0.14000000000000001" top="0.76" bottom="1.26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A17" sqref="A17:XFD19"/>
    </sheetView>
  </sheetViews>
  <sheetFormatPr defaultRowHeight="15"/>
  <cols>
    <col min="1" max="1" width="5" customWidth="1"/>
    <col min="2" max="2" width="13.42578125" customWidth="1"/>
    <col min="3" max="3" width="17" customWidth="1"/>
    <col min="4" max="4" width="28.85546875" customWidth="1"/>
    <col min="5" max="5" width="30.140625" customWidth="1"/>
    <col min="6" max="6" width="31.42578125" customWidth="1"/>
  </cols>
  <sheetData>
    <row r="1" spans="1:6" ht="15.75" thickBot="1"/>
    <row r="2" spans="1:6" ht="36.75" customHeight="1" thickBot="1">
      <c r="A2" s="277" t="s">
        <v>277</v>
      </c>
      <c r="B2" s="278"/>
    </row>
    <row r="3" spans="1:6" ht="15.75" thickBot="1"/>
    <row r="4" spans="1:6" ht="15.75">
      <c r="A4" s="239" t="s">
        <v>196</v>
      </c>
      <c r="B4" s="240"/>
      <c r="C4" s="240"/>
      <c r="D4" s="240"/>
      <c r="E4" s="240"/>
      <c r="F4" s="241"/>
    </row>
    <row r="5" spans="1:6" ht="54" customHeight="1">
      <c r="A5" s="5" t="s">
        <v>441</v>
      </c>
      <c r="B5" s="4" t="s">
        <v>73</v>
      </c>
      <c r="C5" s="60" t="s">
        <v>192</v>
      </c>
      <c r="D5" s="9" t="s">
        <v>193</v>
      </c>
      <c r="E5" s="102" t="s">
        <v>194</v>
      </c>
      <c r="F5" s="9" t="s">
        <v>195</v>
      </c>
    </row>
    <row r="6" spans="1:6" ht="47.25">
      <c r="A6" s="100">
        <v>1</v>
      </c>
      <c r="B6" s="63" t="s">
        <v>390</v>
      </c>
      <c r="C6" s="100" t="s">
        <v>312</v>
      </c>
      <c r="D6" s="100" t="s">
        <v>418</v>
      </c>
      <c r="E6" s="100" t="s">
        <v>32</v>
      </c>
      <c r="F6" s="100" t="s">
        <v>419</v>
      </c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 ht="15.75" thickBot="1"/>
    <row r="11" spans="1:6" ht="33" customHeight="1" thickBot="1">
      <c r="A11" s="217" t="s">
        <v>444</v>
      </c>
      <c r="B11" s="227"/>
      <c r="C11" s="227"/>
      <c r="D11" s="227"/>
      <c r="E11" s="228"/>
    </row>
    <row r="12" spans="1:6" ht="69" customHeight="1">
      <c r="A12" s="61" t="s">
        <v>443</v>
      </c>
      <c r="B12" s="62" t="s">
        <v>73</v>
      </c>
      <c r="C12" s="63" t="s">
        <v>192</v>
      </c>
      <c r="D12" s="64" t="s">
        <v>197</v>
      </c>
      <c r="E12" s="65" t="s">
        <v>194</v>
      </c>
    </row>
    <row r="13" spans="1:6" s="141" customFormat="1" ht="47.25">
      <c r="A13" s="100">
        <v>1</v>
      </c>
      <c r="B13" s="63" t="s">
        <v>390</v>
      </c>
      <c r="C13" s="101" t="s">
        <v>367</v>
      </c>
      <c r="D13" s="100" t="s">
        <v>365</v>
      </c>
      <c r="E13" s="100" t="s">
        <v>366</v>
      </c>
    </row>
    <row r="14" spans="1:6">
      <c r="A14" s="2"/>
      <c r="B14" s="2"/>
      <c r="C14" s="2"/>
      <c r="D14" s="2"/>
      <c r="E14" s="2"/>
    </row>
    <row r="15" spans="1:6">
      <c r="A15" s="2"/>
      <c r="B15" s="2"/>
      <c r="C15" s="2"/>
      <c r="D15" s="2"/>
      <c r="E15" s="2"/>
    </row>
    <row r="16" spans="1:6">
      <c r="A16" s="2"/>
      <c r="B16" s="2"/>
      <c r="C16" s="2"/>
      <c r="D16" s="2"/>
      <c r="E16" s="2"/>
    </row>
    <row r="18" spans="1:6" ht="15.75">
      <c r="A18" s="286" t="s">
        <v>198</v>
      </c>
      <c r="B18" s="284"/>
      <c r="C18" s="284"/>
      <c r="D18" s="284"/>
      <c r="E18" s="284"/>
      <c r="F18" s="284"/>
    </row>
    <row r="19" spans="1:6" ht="42.75">
      <c r="A19" s="5" t="s">
        <v>441</v>
      </c>
      <c r="B19" s="4" t="s">
        <v>73</v>
      </c>
      <c r="C19" s="60" t="s">
        <v>199</v>
      </c>
      <c r="D19" s="60" t="s">
        <v>200</v>
      </c>
      <c r="E19" s="9" t="s">
        <v>194</v>
      </c>
      <c r="F19" s="9" t="s">
        <v>195</v>
      </c>
    </row>
    <row r="20" spans="1:6" ht="31.5">
      <c r="A20" s="2">
        <v>1</v>
      </c>
      <c r="B20" s="63" t="s">
        <v>391</v>
      </c>
      <c r="C20" s="100" t="s">
        <v>368</v>
      </c>
      <c r="D20" s="100" t="s">
        <v>369</v>
      </c>
      <c r="E20" s="100" t="s">
        <v>32</v>
      </c>
      <c r="F20" s="100" t="s">
        <v>370</v>
      </c>
    </row>
    <row r="21" spans="1:6">
      <c r="A21" s="2"/>
      <c r="B21" s="2"/>
      <c r="C21" s="100"/>
      <c r="D21" s="100"/>
      <c r="E21" s="100"/>
      <c r="F21" s="100"/>
    </row>
    <row r="22" spans="1:6">
      <c r="A22" s="2"/>
      <c r="B22" s="2"/>
      <c r="C22" s="2"/>
      <c r="D22" s="2"/>
      <c r="E22" s="2"/>
      <c r="F22" s="2"/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</sheetData>
  <mergeCells count="4">
    <mergeCell ref="A4:F4"/>
    <mergeCell ref="A11:E11"/>
    <mergeCell ref="A2:B2"/>
    <mergeCell ref="A18:F18"/>
  </mergeCells>
  <pageMargins left="0.19" right="0.14000000000000001" top="0.33" bottom="0.34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AT23"/>
  <sheetViews>
    <sheetView zoomScale="90" zoomScaleNormal="90" workbookViewId="0">
      <selection activeCell="A34" sqref="A34:XFD46"/>
    </sheetView>
  </sheetViews>
  <sheetFormatPr defaultRowHeight="15"/>
  <cols>
    <col min="1" max="1" width="3.140625" customWidth="1"/>
    <col min="2" max="2" width="5.28515625" customWidth="1"/>
    <col min="3" max="3" width="13.5703125" customWidth="1"/>
    <col min="4" max="4" width="8.140625" bestFit="1" customWidth="1"/>
    <col min="5" max="5" width="6" customWidth="1"/>
    <col min="6" max="6" width="8.5703125" bestFit="1" customWidth="1"/>
    <col min="7" max="7" width="6.140625" bestFit="1" customWidth="1"/>
    <col min="8" max="8" width="8.140625" customWidth="1"/>
    <col min="9" max="9" width="6.140625" bestFit="1" customWidth="1"/>
    <col min="10" max="10" width="8.140625" bestFit="1" customWidth="1"/>
    <col min="11" max="11" width="6.140625" bestFit="1" customWidth="1"/>
    <col min="12" max="12" width="10.85546875" customWidth="1"/>
    <col min="13" max="13" width="9.28515625" customWidth="1"/>
    <col min="14" max="14" width="8.5703125" customWidth="1"/>
    <col min="15" max="15" width="8.42578125" bestFit="1" customWidth="1"/>
    <col min="16" max="16" width="6.140625" customWidth="1"/>
    <col min="17" max="17" width="12" customWidth="1"/>
    <col min="18" max="18" width="11.140625" customWidth="1"/>
    <col min="19" max="19" width="8.5703125" customWidth="1"/>
    <col min="20" max="20" width="6.140625" customWidth="1"/>
    <col min="21" max="21" width="8.5703125" customWidth="1"/>
    <col min="22" max="22" width="6.140625" customWidth="1"/>
    <col min="23" max="23" width="8.5703125" customWidth="1"/>
    <col min="24" max="24" width="6.140625" customWidth="1"/>
    <col min="25" max="25" width="8.5703125" customWidth="1"/>
    <col min="26" max="26" width="6.140625" customWidth="1"/>
    <col min="27" max="27" width="8.5703125" customWidth="1"/>
    <col min="28" max="28" width="6.140625" customWidth="1"/>
    <col min="29" max="29" width="8.5703125" customWidth="1"/>
    <col min="30" max="30" width="6.140625" customWidth="1"/>
    <col min="31" max="31" width="10.5703125" customWidth="1"/>
    <col min="32" max="32" width="8.85546875" customWidth="1"/>
    <col min="33" max="33" width="8.5703125" customWidth="1"/>
    <col min="34" max="34" width="6.140625" customWidth="1"/>
    <col min="35" max="35" width="8.5703125" customWidth="1"/>
    <col min="36" max="36" width="6.140625" customWidth="1"/>
    <col min="37" max="37" width="8.5703125" customWidth="1"/>
    <col min="38" max="38" width="6.140625" customWidth="1"/>
    <col min="39" max="39" width="8.5703125" customWidth="1"/>
    <col min="40" max="40" width="6.140625" customWidth="1"/>
    <col min="41" max="41" width="8.5703125" customWidth="1"/>
    <col min="42" max="42" width="6.140625" customWidth="1"/>
    <col min="43" max="43" width="8.5703125" customWidth="1"/>
    <col min="44" max="44" width="6.140625" customWidth="1"/>
    <col min="45" max="45" width="8.5703125" customWidth="1"/>
    <col min="46" max="46" width="6.140625" customWidth="1"/>
  </cols>
  <sheetData>
    <row r="1" spans="2:46" ht="15.75" thickBot="1"/>
    <row r="2" spans="2:46" s="153" customFormat="1" ht="55.5" customHeight="1" thickBot="1">
      <c r="B2" s="287" t="s">
        <v>278</v>
      </c>
      <c r="C2" s="288"/>
    </row>
    <row r="3" spans="2:46" ht="15.75" thickBot="1"/>
    <row r="4" spans="2:46" ht="15.75">
      <c r="B4" s="289" t="s">
        <v>201</v>
      </c>
      <c r="C4" s="290"/>
      <c r="D4" s="290"/>
      <c r="E4" s="290"/>
      <c r="F4" s="290"/>
      <c r="G4" s="290"/>
      <c r="H4" s="290"/>
      <c r="I4" s="290"/>
      <c r="J4" s="290"/>
      <c r="K4" s="291"/>
    </row>
    <row r="5" spans="2:46">
      <c r="B5" s="245" t="s">
        <v>12</v>
      </c>
      <c r="C5" s="263" t="s">
        <v>73</v>
      </c>
      <c r="D5" s="178" t="s">
        <v>207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 t="s">
        <v>210</v>
      </c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 t="s">
        <v>211</v>
      </c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</row>
    <row r="6" spans="2:46">
      <c r="B6" s="245"/>
      <c r="C6" s="263"/>
      <c r="D6" s="292" t="s">
        <v>202</v>
      </c>
      <c r="E6" s="292"/>
      <c r="F6" s="292" t="s">
        <v>203</v>
      </c>
      <c r="G6" s="292"/>
      <c r="H6" s="292" t="s">
        <v>67</v>
      </c>
      <c r="I6" s="292"/>
      <c r="J6" s="292" t="s">
        <v>204</v>
      </c>
      <c r="K6" s="292"/>
      <c r="L6" s="292" t="s">
        <v>205</v>
      </c>
      <c r="M6" s="292"/>
      <c r="N6" s="292" t="s">
        <v>206</v>
      </c>
      <c r="O6" s="292"/>
      <c r="P6" s="292"/>
      <c r="Q6" s="292" t="s">
        <v>35</v>
      </c>
      <c r="R6" s="292"/>
      <c r="S6" s="293" t="s">
        <v>202</v>
      </c>
      <c r="T6" s="293"/>
      <c r="U6" s="293" t="s">
        <v>203</v>
      </c>
      <c r="V6" s="293"/>
      <c r="W6" s="293" t="s">
        <v>67</v>
      </c>
      <c r="X6" s="293"/>
      <c r="Y6" s="293" t="s">
        <v>204</v>
      </c>
      <c r="Z6" s="293"/>
      <c r="AA6" s="293" t="s">
        <v>205</v>
      </c>
      <c r="AB6" s="293"/>
      <c r="AC6" s="293" t="s">
        <v>206</v>
      </c>
      <c r="AD6" s="293"/>
      <c r="AE6" s="293" t="s">
        <v>35</v>
      </c>
      <c r="AF6" s="293"/>
      <c r="AG6" s="294" t="s">
        <v>202</v>
      </c>
      <c r="AH6" s="294"/>
      <c r="AI6" s="294" t="s">
        <v>203</v>
      </c>
      <c r="AJ6" s="294"/>
      <c r="AK6" s="294" t="s">
        <v>67</v>
      </c>
      <c r="AL6" s="294"/>
      <c r="AM6" s="294" t="s">
        <v>204</v>
      </c>
      <c r="AN6" s="294"/>
      <c r="AO6" s="294" t="s">
        <v>205</v>
      </c>
      <c r="AP6" s="294"/>
      <c r="AQ6" s="294" t="s">
        <v>206</v>
      </c>
      <c r="AR6" s="294"/>
      <c r="AS6" s="294" t="s">
        <v>35</v>
      </c>
      <c r="AT6" s="294"/>
    </row>
    <row r="7" spans="2:46" ht="28.5">
      <c r="B7" s="245"/>
      <c r="C7" s="263"/>
      <c r="D7" s="56" t="s">
        <v>208</v>
      </c>
      <c r="E7" s="56" t="s">
        <v>209</v>
      </c>
      <c r="F7" s="56" t="s">
        <v>208</v>
      </c>
      <c r="G7" s="56" t="s">
        <v>209</v>
      </c>
      <c r="H7" s="56" t="s">
        <v>208</v>
      </c>
      <c r="I7" s="56" t="s">
        <v>209</v>
      </c>
      <c r="J7" s="56" t="s">
        <v>208</v>
      </c>
      <c r="K7" s="56" t="s">
        <v>209</v>
      </c>
      <c r="L7" s="56" t="s">
        <v>208</v>
      </c>
      <c r="M7" s="56" t="s">
        <v>209</v>
      </c>
      <c r="N7" s="56" t="s">
        <v>208</v>
      </c>
      <c r="O7" s="56"/>
      <c r="P7" s="56" t="s">
        <v>209</v>
      </c>
      <c r="Q7" s="56" t="s">
        <v>208</v>
      </c>
      <c r="R7" s="56" t="s">
        <v>209</v>
      </c>
      <c r="S7" s="56" t="s">
        <v>208</v>
      </c>
      <c r="T7" s="56" t="s">
        <v>209</v>
      </c>
      <c r="U7" s="56" t="s">
        <v>208</v>
      </c>
      <c r="V7" s="56" t="s">
        <v>209</v>
      </c>
      <c r="W7" s="56" t="s">
        <v>208</v>
      </c>
      <c r="X7" s="56" t="s">
        <v>209</v>
      </c>
      <c r="Y7" s="56" t="s">
        <v>208</v>
      </c>
      <c r="Z7" s="56" t="s">
        <v>209</v>
      </c>
      <c r="AA7" s="56" t="s">
        <v>208</v>
      </c>
      <c r="AB7" s="56" t="s">
        <v>209</v>
      </c>
      <c r="AC7" s="56" t="s">
        <v>208</v>
      </c>
      <c r="AD7" s="56" t="s">
        <v>209</v>
      </c>
      <c r="AE7" s="56" t="s">
        <v>208</v>
      </c>
      <c r="AF7" s="56" t="s">
        <v>209</v>
      </c>
      <c r="AG7" s="67" t="s">
        <v>208</v>
      </c>
      <c r="AH7" s="67" t="s">
        <v>209</v>
      </c>
      <c r="AI7" s="67" t="s">
        <v>208</v>
      </c>
      <c r="AJ7" s="67" t="s">
        <v>209</v>
      </c>
      <c r="AK7" s="67" t="s">
        <v>208</v>
      </c>
      <c r="AL7" s="67" t="s">
        <v>209</v>
      </c>
      <c r="AM7" s="67" t="s">
        <v>208</v>
      </c>
      <c r="AN7" s="67" t="s">
        <v>209</v>
      </c>
      <c r="AO7" s="67" t="s">
        <v>208</v>
      </c>
      <c r="AP7" s="67" t="s">
        <v>209</v>
      </c>
      <c r="AQ7" s="67" t="s">
        <v>208</v>
      </c>
      <c r="AR7" s="67" t="s">
        <v>209</v>
      </c>
      <c r="AS7" s="67" t="s">
        <v>208</v>
      </c>
      <c r="AT7" s="67" t="s">
        <v>209</v>
      </c>
    </row>
    <row r="8" spans="2:46" s="141" customFormat="1">
      <c r="B8" s="100">
        <v>1</v>
      </c>
      <c r="C8" s="232" t="s">
        <v>390</v>
      </c>
      <c r="D8" s="100" t="s">
        <v>300</v>
      </c>
      <c r="E8" s="100" t="s">
        <v>300</v>
      </c>
      <c r="F8" s="100" t="s">
        <v>292</v>
      </c>
      <c r="G8" s="100"/>
      <c r="H8" s="100"/>
      <c r="I8" s="100"/>
      <c r="J8" s="100"/>
      <c r="K8" s="100"/>
      <c r="L8" s="100">
        <v>15534750</v>
      </c>
      <c r="M8" s="100">
        <v>4660425</v>
      </c>
      <c r="N8" s="100"/>
      <c r="O8" s="100"/>
      <c r="P8" s="100"/>
      <c r="Q8" s="100">
        <v>15534750</v>
      </c>
      <c r="R8" s="100">
        <v>4660425</v>
      </c>
      <c r="S8" s="100" t="s">
        <v>300</v>
      </c>
      <c r="T8" s="100" t="s">
        <v>292</v>
      </c>
      <c r="U8" s="100" t="s">
        <v>292</v>
      </c>
      <c r="V8" s="100" t="s">
        <v>292</v>
      </c>
      <c r="W8" s="100" t="s">
        <v>292</v>
      </c>
      <c r="X8" s="100" t="s">
        <v>292</v>
      </c>
      <c r="Y8" s="100" t="s">
        <v>292</v>
      </c>
      <c r="Z8" s="100" t="s">
        <v>292</v>
      </c>
      <c r="AA8" s="100">
        <v>15534750</v>
      </c>
      <c r="AB8" s="100">
        <v>4660425</v>
      </c>
      <c r="AC8" s="100"/>
      <c r="AD8" s="100"/>
      <c r="AE8" s="100">
        <v>15534750</v>
      </c>
      <c r="AF8" s="100">
        <v>4660425</v>
      </c>
      <c r="AG8" s="100" t="s">
        <v>292</v>
      </c>
      <c r="AH8" s="100" t="s">
        <v>292</v>
      </c>
      <c r="AI8" s="100" t="s">
        <v>292</v>
      </c>
      <c r="AJ8" s="100" t="s">
        <v>292</v>
      </c>
      <c r="AK8" s="100" t="s">
        <v>292</v>
      </c>
      <c r="AL8" s="100" t="s">
        <v>292</v>
      </c>
      <c r="AM8" s="100" t="s">
        <v>292</v>
      </c>
      <c r="AN8" s="100" t="s">
        <v>292</v>
      </c>
      <c r="AO8" s="100">
        <v>70</v>
      </c>
      <c r="AP8" s="100">
        <v>30</v>
      </c>
      <c r="AS8" s="100">
        <v>70</v>
      </c>
      <c r="AT8" s="100">
        <v>30</v>
      </c>
    </row>
    <row r="9" spans="2:46">
      <c r="B9" s="2"/>
      <c r="C9" s="23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2:46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2:46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2:46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2:46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2:46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2:46" ht="15.75" thickBot="1"/>
    <row r="16" spans="2:46" ht="33" customHeight="1" thickBot="1">
      <c r="B16" s="299" t="s">
        <v>212</v>
      </c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1"/>
    </row>
    <row r="17" spans="2:16">
      <c r="B17" s="250" t="s">
        <v>12</v>
      </c>
      <c r="C17" s="248" t="s">
        <v>73</v>
      </c>
      <c r="D17" s="296" t="s">
        <v>218</v>
      </c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7" t="s">
        <v>222</v>
      </c>
      <c r="P17" s="297"/>
    </row>
    <row r="18" spans="2:16" ht="72" customHeight="1">
      <c r="B18" s="245"/>
      <c r="C18" s="298"/>
      <c r="D18" s="294" t="s">
        <v>213</v>
      </c>
      <c r="E18" s="294"/>
      <c r="F18" s="294" t="s">
        <v>214</v>
      </c>
      <c r="G18" s="294"/>
      <c r="H18" s="294" t="s">
        <v>217</v>
      </c>
      <c r="I18" s="294"/>
      <c r="J18" s="294" t="s">
        <v>215</v>
      </c>
      <c r="K18" s="294"/>
      <c r="L18" s="294" t="s">
        <v>216</v>
      </c>
      <c r="M18" s="294"/>
      <c r="N18" s="66" t="s">
        <v>221</v>
      </c>
      <c r="O18" s="295" t="s">
        <v>219</v>
      </c>
      <c r="P18" s="295" t="s">
        <v>220</v>
      </c>
    </row>
    <row r="19" spans="2:16" ht="72" customHeight="1">
      <c r="B19" s="245"/>
      <c r="C19" s="298"/>
      <c r="D19" s="56" t="s">
        <v>208</v>
      </c>
      <c r="E19" s="56" t="s">
        <v>209</v>
      </c>
      <c r="F19" s="56" t="s">
        <v>208</v>
      </c>
      <c r="G19" s="56" t="s">
        <v>209</v>
      </c>
      <c r="H19" s="56" t="s">
        <v>208</v>
      </c>
      <c r="I19" s="56" t="s">
        <v>209</v>
      </c>
      <c r="J19" s="56" t="s">
        <v>208</v>
      </c>
      <c r="K19" s="56" t="s">
        <v>209</v>
      </c>
      <c r="L19" s="56" t="s">
        <v>208</v>
      </c>
      <c r="M19" s="56" t="s">
        <v>209</v>
      </c>
      <c r="N19" s="56"/>
      <c r="O19" s="295"/>
      <c r="P19" s="295"/>
    </row>
    <row r="20" spans="2:16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2:16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2:16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2:16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</sheetData>
  <mergeCells count="41">
    <mergeCell ref="D17:N17"/>
    <mergeCell ref="O17:P17"/>
    <mergeCell ref="C17:C19"/>
    <mergeCell ref="B17:B19"/>
    <mergeCell ref="B16:P16"/>
    <mergeCell ref="AS6:AT6"/>
    <mergeCell ref="AG5:AT5"/>
    <mergeCell ref="D18:E18"/>
    <mergeCell ref="F18:G18"/>
    <mergeCell ref="H18:I18"/>
    <mergeCell ref="J18:K18"/>
    <mergeCell ref="L18:M18"/>
    <mergeCell ref="O18:O19"/>
    <mergeCell ref="P18:P19"/>
    <mergeCell ref="AG6:AH6"/>
    <mergeCell ref="AI6:AJ6"/>
    <mergeCell ref="AK6:AL6"/>
    <mergeCell ref="AM6:AN6"/>
    <mergeCell ref="AO6:AP6"/>
    <mergeCell ref="AQ6:AR6"/>
    <mergeCell ref="AE6:AF6"/>
    <mergeCell ref="S5:AF5"/>
    <mergeCell ref="C5:C7"/>
    <mergeCell ref="B5:B7"/>
    <mergeCell ref="AA6:AB6"/>
    <mergeCell ref="AC6:AD6"/>
    <mergeCell ref="Q6:R6"/>
    <mergeCell ref="D5:R5"/>
    <mergeCell ref="N6:P6"/>
    <mergeCell ref="S6:T6"/>
    <mergeCell ref="U6:V6"/>
    <mergeCell ref="W6:X6"/>
    <mergeCell ref="Y6:Z6"/>
    <mergeCell ref="L6:M6"/>
    <mergeCell ref="C8:C9"/>
    <mergeCell ref="B2:C2"/>
    <mergeCell ref="B4:K4"/>
    <mergeCell ref="D6:E6"/>
    <mergeCell ref="F6:G6"/>
    <mergeCell ref="H6:I6"/>
    <mergeCell ref="J6:K6"/>
  </mergeCells>
  <pageMargins left="0.19" right="0.19" top="0.5" bottom="0.75" header="0.3" footer="0.3"/>
  <pageSetup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70"/>
  <sheetViews>
    <sheetView zoomScale="90" zoomScaleNormal="90" workbookViewId="0">
      <selection activeCell="A61" sqref="A61:XFD61"/>
    </sheetView>
  </sheetViews>
  <sheetFormatPr defaultColWidth="13.42578125" defaultRowHeight="15"/>
  <cols>
    <col min="1" max="1" width="8.42578125" customWidth="1"/>
    <col min="2" max="2" width="9.42578125" customWidth="1"/>
    <col min="3" max="3" width="17.42578125" customWidth="1"/>
    <col min="4" max="4" width="10" customWidth="1"/>
    <col min="5" max="5" width="12.140625" customWidth="1"/>
    <col min="6" max="6" width="12.42578125" customWidth="1"/>
    <col min="7" max="7" width="10.5703125" customWidth="1"/>
    <col min="8" max="8" width="13.28515625" style="117" customWidth="1"/>
    <col min="9" max="9" width="9.140625" customWidth="1"/>
    <col min="10" max="10" width="8" customWidth="1"/>
    <col min="12" max="12" width="11.28515625" customWidth="1"/>
  </cols>
  <sheetData>
    <row r="1" spans="1:15" ht="15.75" thickBot="1"/>
    <row r="2" spans="1:15" ht="17.25" thickBot="1">
      <c r="A2" s="318" t="s">
        <v>279</v>
      </c>
      <c r="B2" s="319"/>
      <c r="C2" s="320"/>
    </row>
    <row r="3" spans="1:15" ht="15.75" thickBot="1"/>
    <row r="4" spans="1:15" ht="16.5" thickBot="1">
      <c r="A4" s="251" t="s">
        <v>227</v>
      </c>
      <c r="B4" s="252"/>
      <c r="C4" s="290"/>
      <c r="D4" s="290"/>
      <c r="E4" s="290"/>
      <c r="F4" s="291"/>
    </row>
    <row r="5" spans="1:15" ht="15.75" thickBot="1">
      <c r="A5" s="331" t="s">
        <v>12</v>
      </c>
      <c r="B5" s="334" t="s">
        <v>73</v>
      </c>
      <c r="C5" s="308" t="s">
        <v>228</v>
      </c>
      <c r="D5" s="309"/>
      <c r="E5" s="309"/>
      <c r="F5" s="309"/>
      <c r="G5" s="309"/>
      <c r="H5" s="309"/>
      <c r="I5" s="309"/>
      <c r="J5" s="309"/>
      <c r="K5" s="309"/>
      <c r="L5" s="309"/>
      <c r="M5" s="310"/>
    </row>
    <row r="6" spans="1:15">
      <c r="A6" s="332"/>
      <c r="B6" s="335"/>
      <c r="C6" s="327" t="s">
        <v>229</v>
      </c>
      <c r="D6" s="328"/>
      <c r="E6" s="329"/>
      <c r="F6" s="324" t="s">
        <v>230</v>
      </c>
      <c r="G6" s="325"/>
      <c r="H6" s="325"/>
      <c r="I6" s="325"/>
      <c r="J6" s="325"/>
      <c r="K6" s="325"/>
      <c r="L6" s="326"/>
      <c r="M6" s="311" t="s">
        <v>233</v>
      </c>
    </row>
    <row r="7" spans="1:15" ht="18.75" customHeight="1">
      <c r="A7" s="332"/>
      <c r="B7" s="335"/>
      <c r="C7" s="322" t="s">
        <v>237</v>
      </c>
      <c r="D7" s="321" t="s">
        <v>213</v>
      </c>
      <c r="E7" s="321" t="s">
        <v>214</v>
      </c>
      <c r="F7" s="321" t="s">
        <v>217</v>
      </c>
      <c r="G7" s="321" t="s">
        <v>215</v>
      </c>
      <c r="H7" s="330" t="s">
        <v>216</v>
      </c>
      <c r="I7" s="323" t="s">
        <v>231</v>
      </c>
      <c r="J7" s="323"/>
      <c r="K7" s="323"/>
      <c r="L7" s="323" t="s">
        <v>232</v>
      </c>
      <c r="M7" s="312"/>
    </row>
    <row r="8" spans="1:15" ht="82.5" customHeight="1">
      <c r="A8" s="333"/>
      <c r="B8" s="336"/>
      <c r="C8" s="322"/>
      <c r="D8" s="321"/>
      <c r="E8" s="321"/>
      <c r="F8" s="321"/>
      <c r="G8" s="321"/>
      <c r="H8" s="330"/>
      <c r="I8" s="75" t="s">
        <v>234</v>
      </c>
      <c r="J8" s="75" t="s">
        <v>235</v>
      </c>
      <c r="K8" s="75" t="s">
        <v>236</v>
      </c>
      <c r="L8" s="323"/>
      <c r="M8" s="313"/>
    </row>
    <row r="9" spans="1:15" s="140" customFormat="1" ht="47.25">
      <c r="A9" s="138">
        <v>1</v>
      </c>
      <c r="B9" s="168" t="s">
        <v>390</v>
      </c>
      <c r="C9" s="138">
        <v>0</v>
      </c>
      <c r="D9" s="138">
        <v>15707000</v>
      </c>
      <c r="E9" s="138">
        <v>100000</v>
      </c>
      <c r="F9" s="138">
        <v>28442580</v>
      </c>
      <c r="G9" s="124">
        <v>4439000</v>
      </c>
      <c r="H9" s="139">
        <v>0</v>
      </c>
      <c r="I9" s="138">
        <v>0</v>
      </c>
      <c r="J9" s="138">
        <v>0</v>
      </c>
      <c r="K9" s="138">
        <v>0</v>
      </c>
      <c r="L9" s="138">
        <v>100000</v>
      </c>
      <c r="M9" s="138">
        <f>L9+G9+F9+E9+D9</f>
        <v>48788580</v>
      </c>
      <c r="N9" s="148"/>
      <c r="O9" s="149"/>
    </row>
    <row r="10" spans="1:15">
      <c r="A10" s="2"/>
      <c r="B10" s="2"/>
      <c r="C10" s="2"/>
      <c r="D10" s="2"/>
      <c r="E10" s="2"/>
      <c r="F10" s="2"/>
      <c r="G10" s="2"/>
      <c r="H10" s="118"/>
      <c r="I10" s="2"/>
      <c r="J10" s="2"/>
      <c r="K10" s="2"/>
      <c r="L10" s="2"/>
      <c r="M10" s="2"/>
    </row>
    <row r="11" spans="1:15">
      <c r="A11" s="2"/>
      <c r="B11" s="2"/>
      <c r="C11" s="2"/>
      <c r="D11" s="2"/>
      <c r="E11" s="2"/>
      <c r="F11" s="2"/>
      <c r="G11" s="2"/>
      <c r="H11" s="118"/>
      <c r="I11" s="2"/>
      <c r="J11" s="2"/>
      <c r="K11" s="2"/>
      <c r="L11" s="2"/>
      <c r="M11" s="2"/>
    </row>
    <row r="12" spans="1:15">
      <c r="A12" s="2"/>
      <c r="B12" s="2"/>
      <c r="C12" s="2"/>
      <c r="D12" s="2"/>
      <c r="E12" s="2"/>
      <c r="F12" s="2"/>
      <c r="G12" s="2"/>
      <c r="H12" s="118"/>
      <c r="I12" s="2"/>
      <c r="J12" s="2"/>
      <c r="K12" s="2"/>
      <c r="L12" s="2"/>
      <c r="M12" s="2"/>
    </row>
    <row r="14" spans="1:15" ht="15.75" thickBot="1"/>
    <row r="15" spans="1:15" ht="15.75" thickBot="1">
      <c r="A15" s="314" t="s">
        <v>282</v>
      </c>
      <c r="B15" s="315"/>
      <c r="C15" s="315"/>
      <c r="D15" s="316"/>
    </row>
    <row r="16" spans="1:15" ht="57">
      <c r="A16" s="112" t="s">
        <v>12</v>
      </c>
      <c r="B16" s="113" t="s">
        <v>73</v>
      </c>
      <c r="C16" s="114" t="s">
        <v>250</v>
      </c>
      <c r="D16" s="110" t="s">
        <v>251</v>
      </c>
      <c r="E16" s="115" t="s">
        <v>80</v>
      </c>
      <c r="F16" s="115" t="s">
        <v>252</v>
      </c>
      <c r="G16" s="115" t="s">
        <v>253</v>
      </c>
      <c r="H16" s="119" t="s">
        <v>254</v>
      </c>
    </row>
    <row r="17" spans="1:10" ht="114">
      <c r="A17" s="136">
        <v>1</v>
      </c>
      <c r="B17" s="317" t="s">
        <v>390</v>
      </c>
      <c r="C17" s="114" t="s">
        <v>432</v>
      </c>
      <c r="D17" s="110" t="s">
        <v>346</v>
      </c>
      <c r="E17" s="115" t="s">
        <v>345</v>
      </c>
      <c r="F17" s="115">
        <v>250</v>
      </c>
      <c r="G17" s="115">
        <v>300</v>
      </c>
      <c r="H17" s="119">
        <v>250000</v>
      </c>
    </row>
    <row r="18" spans="1:10" ht="57">
      <c r="A18" s="136">
        <v>2</v>
      </c>
      <c r="B18" s="237"/>
      <c r="C18" s="114" t="s">
        <v>435</v>
      </c>
      <c r="D18" s="110" t="s">
        <v>433</v>
      </c>
      <c r="E18" s="115" t="s">
        <v>434</v>
      </c>
      <c r="F18" s="115">
        <v>250</v>
      </c>
      <c r="G18" s="115">
        <v>300</v>
      </c>
      <c r="H18" s="119">
        <v>250000</v>
      </c>
      <c r="J18" s="167"/>
    </row>
    <row r="19" spans="1:10" ht="57">
      <c r="A19" s="136">
        <v>3</v>
      </c>
      <c r="B19" s="237"/>
      <c r="C19" s="114" t="s">
        <v>425</v>
      </c>
      <c r="D19" s="110" t="s">
        <v>424</v>
      </c>
      <c r="E19" s="115" t="s">
        <v>426</v>
      </c>
      <c r="F19" s="115"/>
      <c r="G19" s="115"/>
      <c r="H19" s="119">
        <v>300000</v>
      </c>
    </row>
    <row r="20" spans="1:10" ht="28.5">
      <c r="A20" s="136">
        <v>4</v>
      </c>
      <c r="B20" s="237"/>
      <c r="C20" s="114" t="s">
        <v>427</v>
      </c>
      <c r="D20" s="110" t="s">
        <v>332</v>
      </c>
      <c r="E20" s="115" t="s">
        <v>428</v>
      </c>
      <c r="F20" s="115">
        <v>100</v>
      </c>
      <c r="G20" s="115">
        <v>200</v>
      </c>
      <c r="H20" s="119">
        <v>180000</v>
      </c>
      <c r="J20" s="167"/>
    </row>
    <row r="21" spans="1:10" ht="87" customHeight="1">
      <c r="A21" s="136">
        <v>5</v>
      </c>
      <c r="B21" s="237"/>
      <c r="C21" s="114" t="s">
        <v>347</v>
      </c>
      <c r="D21" s="110" t="s">
        <v>346</v>
      </c>
      <c r="E21" s="115" t="s">
        <v>348</v>
      </c>
      <c r="F21" s="115">
        <v>100</v>
      </c>
      <c r="G21" s="115">
        <v>300</v>
      </c>
      <c r="H21" s="119">
        <v>150000</v>
      </c>
    </row>
    <row r="22" spans="1:10" ht="87" customHeight="1">
      <c r="A22" s="136">
        <v>6</v>
      </c>
      <c r="B22" s="237"/>
      <c r="C22" s="114" t="s">
        <v>429</v>
      </c>
      <c r="D22" s="110" t="s">
        <v>430</v>
      </c>
      <c r="E22" s="115" t="s">
        <v>431</v>
      </c>
      <c r="F22" s="115">
        <v>80</v>
      </c>
      <c r="G22" s="115">
        <v>300</v>
      </c>
      <c r="H22" s="119">
        <v>96000</v>
      </c>
    </row>
    <row r="23" spans="1:10" ht="71.25">
      <c r="A23" s="136">
        <v>7</v>
      </c>
      <c r="B23" s="237"/>
      <c r="C23" s="114" t="s">
        <v>350</v>
      </c>
      <c r="D23" s="110" t="s">
        <v>349</v>
      </c>
      <c r="E23" s="115" t="s">
        <v>351</v>
      </c>
      <c r="F23" s="115">
        <v>300</v>
      </c>
      <c r="G23" s="115">
        <v>300</v>
      </c>
      <c r="H23" s="119">
        <v>450000</v>
      </c>
    </row>
    <row r="24" spans="1:10" ht="57">
      <c r="A24" s="136">
        <v>8</v>
      </c>
      <c r="B24" s="237"/>
      <c r="C24" s="109" t="s">
        <v>381</v>
      </c>
      <c r="D24" s="110" t="s">
        <v>349</v>
      </c>
      <c r="E24" s="111" t="s">
        <v>301</v>
      </c>
      <c r="F24" s="111">
        <v>350</v>
      </c>
      <c r="G24" s="111">
        <v>300</v>
      </c>
      <c r="H24" s="116">
        <v>525000</v>
      </c>
    </row>
    <row r="25" spans="1:10" ht="71.25">
      <c r="A25" s="136">
        <v>9</v>
      </c>
      <c r="B25" s="237"/>
      <c r="C25" s="109" t="s">
        <v>382</v>
      </c>
      <c r="D25" s="111">
        <v>5</v>
      </c>
      <c r="E25" s="111" t="s">
        <v>338</v>
      </c>
      <c r="F25" s="111">
        <v>300</v>
      </c>
      <c r="G25" s="111">
        <v>300</v>
      </c>
      <c r="H25" s="116">
        <v>450000</v>
      </c>
    </row>
    <row r="26" spans="1:10" ht="85.5">
      <c r="A26" s="136">
        <v>10</v>
      </c>
      <c r="B26" s="237"/>
      <c r="C26" s="111" t="s">
        <v>302</v>
      </c>
      <c r="D26" s="111" t="s">
        <v>304</v>
      </c>
      <c r="E26" s="111" t="s">
        <v>303</v>
      </c>
      <c r="F26" s="111">
        <v>20</v>
      </c>
      <c r="G26" s="111">
        <v>300</v>
      </c>
      <c r="H26" s="116">
        <v>90000</v>
      </c>
    </row>
    <row r="27" spans="1:10" ht="57">
      <c r="A27" s="136">
        <v>11</v>
      </c>
      <c r="B27" s="237"/>
      <c r="C27" s="109" t="s">
        <v>383</v>
      </c>
      <c r="D27" s="111" t="s">
        <v>333</v>
      </c>
      <c r="E27" s="111" t="s">
        <v>384</v>
      </c>
      <c r="F27" s="111">
        <v>200</v>
      </c>
      <c r="G27" s="111">
        <v>300</v>
      </c>
      <c r="H27" s="116">
        <v>180000</v>
      </c>
    </row>
    <row r="28" spans="1:10" ht="105">
      <c r="A28" s="136">
        <v>12</v>
      </c>
      <c r="B28" s="237"/>
      <c r="C28" s="150" t="s">
        <v>423</v>
      </c>
      <c r="D28" s="111" t="s">
        <v>424</v>
      </c>
      <c r="E28" s="111" t="s">
        <v>301</v>
      </c>
      <c r="F28" s="111">
        <v>100</v>
      </c>
      <c r="G28" s="116"/>
      <c r="H28" s="116">
        <v>250000</v>
      </c>
    </row>
    <row r="29" spans="1:10" ht="90">
      <c r="A29" s="136">
        <v>13</v>
      </c>
      <c r="B29" s="237"/>
      <c r="C29" s="151" t="s">
        <v>386</v>
      </c>
      <c r="D29" s="82" t="s">
        <v>334</v>
      </c>
      <c r="E29" s="82" t="s">
        <v>335</v>
      </c>
      <c r="F29" s="82" t="s">
        <v>336</v>
      </c>
      <c r="G29" s="82" t="s">
        <v>380</v>
      </c>
      <c r="H29" s="120">
        <v>150000</v>
      </c>
    </row>
    <row r="30" spans="1:10" ht="57">
      <c r="A30" s="136">
        <v>14</v>
      </c>
      <c r="B30" s="237"/>
      <c r="C30" s="104" t="s">
        <v>385</v>
      </c>
      <c r="D30" s="82" t="s">
        <v>332</v>
      </c>
      <c r="E30" s="82" t="s">
        <v>303</v>
      </c>
      <c r="F30" s="82">
        <v>10</v>
      </c>
      <c r="G30" s="82">
        <v>10000</v>
      </c>
      <c r="H30" s="120">
        <v>100000</v>
      </c>
    </row>
    <row r="31" spans="1:10" ht="120">
      <c r="A31" s="136">
        <v>15</v>
      </c>
      <c r="B31" s="237"/>
      <c r="C31" s="151" t="s">
        <v>387</v>
      </c>
      <c r="D31" s="82" t="s">
        <v>337</v>
      </c>
      <c r="E31" s="82" t="s">
        <v>301</v>
      </c>
      <c r="F31" s="82">
        <v>100</v>
      </c>
      <c r="G31" s="82">
        <v>300</v>
      </c>
      <c r="H31" s="120">
        <v>90000</v>
      </c>
    </row>
    <row r="32" spans="1:10" ht="51">
      <c r="A32" s="136">
        <v>16</v>
      </c>
      <c r="B32" s="237"/>
      <c r="C32" s="107" t="s">
        <v>421</v>
      </c>
      <c r="D32" s="82" t="s">
        <v>420</v>
      </c>
      <c r="E32" s="82" t="s">
        <v>343</v>
      </c>
      <c r="F32" s="82">
        <v>12</v>
      </c>
      <c r="G32" s="82" t="s">
        <v>422</v>
      </c>
      <c r="H32" s="120">
        <v>250000</v>
      </c>
    </row>
    <row r="33" spans="1:8" ht="75">
      <c r="A33" s="136">
        <v>17</v>
      </c>
      <c r="B33" s="237"/>
      <c r="C33" s="151" t="s">
        <v>353</v>
      </c>
      <c r="D33" s="82" t="s">
        <v>340</v>
      </c>
      <c r="E33" s="82" t="s">
        <v>341</v>
      </c>
      <c r="F33" s="82">
        <v>60</v>
      </c>
      <c r="G33" s="82" t="s">
        <v>342</v>
      </c>
      <c r="H33" s="120">
        <v>258000</v>
      </c>
    </row>
    <row r="34" spans="1:8" ht="42.75">
      <c r="A34" s="136">
        <v>18</v>
      </c>
      <c r="B34" s="237"/>
      <c r="C34" s="151" t="s">
        <v>388</v>
      </c>
      <c r="D34" s="82" t="s">
        <v>298</v>
      </c>
      <c r="E34" s="82" t="s">
        <v>301</v>
      </c>
      <c r="F34" s="82">
        <v>200</v>
      </c>
      <c r="G34" s="82">
        <v>300</v>
      </c>
      <c r="H34" s="120">
        <v>120000</v>
      </c>
    </row>
    <row r="35" spans="1:8" ht="57">
      <c r="A35" s="136">
        <v>19</v>
      </c>
      <c r="B35" s="238"/>
      <c r="C35" s="107" t="s">
        <v>352</v>
      </c>
      <c r="D35" s="82" t="s">
        <v>339</v>
      </c>
      <c r="E35" s="82" t="s">
        <v>344</v>
      </c>
      <c r="F35" s="82">
        <v>200</v>
      </c>
      <c r="G35" s="82">
        <v>300</v>
      </c>
      <c r="H35" s="120">
        <v>300000</v>
      </c>
    </row>
    <row r="36" spans="1:8" ht="27.75" customHeight="1">
      <c r="A36" s="52"/>
      <c r="B36" s="2"/>
      <c r="C36" s="123" t="s">
        <v>313</v>
      </c>
      <c r="D36" s="82"/>
      <c r="E36" s="82"/>
      <c r="F36" s="82"/>
      <c r="G36" s="82"/>
      <c r="H36" s="124">
        <f>SUM(H17:H35)</f>
        <v>4439000</v>
      </c>
    </row>
    <row r="37" spans="1:8">
      <c r="C37" s="105"/>
      <c r="D37" s="106"/>
      <c r="E37" s="106"/>
      <c r="F37" s="106"/>
      <c r="G37" s="106"/>
      <c r="H37" s="121"/>
    </row>
    <row r="38" spans="1:8">
      <c r="C38" s="105"/>
      <c r="D38" s="106"/>
      <c r="E38" s="106"/>
      <c r="F38" s="106"/>
      <c r="G38" s="106"/>
      <c r="H38" s="121"/>
    </row>
    <row r="39" spans="1:8" ht="15.75" thickBot="1">
      <c r="C39" s="105"/>
      <c r="D39" s="106"/>
      <c r="E39" s="106"/>
      <c r="F39" s="106"/>
      <c r="G39" s="106"/>
      <c r="H39" s="121"/>
    </row>
    <row r="40" spans="1:8" ht="15.75" thickBot="1">
      <c r="A40" s="302" t="s">
        <v>281</v>
      </c>
      <c r="B40" s="303"/>
      <c r="C40" s="303"/>
      <c r="D40" s="303"/>
      <c r="E40" s="304"/>
    </row>
    <row r="41" spans="1:8" ht="57">
      <c r="A41" s="38" t="s">
        <v>12</v>
      </c>
      <c r="B41" s="69" t="s">
        <v>73</v>
      </c>
      <c r="C41" s="84" t="s">
        <v>250</v>
      </c>
      <c r="D41" s="85" t="s">
        <v>251</v>
      </c>
      <c r="E41" s="85" t="s">
        <v>80</v>
      </c>
      <c r="F41" s="83" t="s">
        <v>252</v>
      </c>
      <c r="G41" s="83" t="s">
        <v>253</v>
      </c>
      <c r="H41" s="122" t="s">
        <v>254</v>
      </c>
    </row>
    <row r="42" spans="1:8">
      <c r="A42" s="133" t="s">
        <v>292</v>
      </c>
      <c r="B42" s="134" t="s">
        <v>292</v>
      </c>
      <c r="C42" s="135" t="s">
        <v>292</v>
      </c>
      <c r="D42" s="135" t="s">
        <v>292</v>
      </c>
      <c r="E42" s="135" t="s">
        <v>292</v>
      </c>
      <c r="F42" s="135" t="s">
        <v>292</v>
      </c>
      <c r="G42" s="135" t="s">
        <v>292</v>
      </c>
      <c r="H42" s="135" t="s">
        <v>292</v>
      </c>
    </row>
    <row r="43" spans="1:8">
      <c r="A43" s="80"/>
      <c r="B43" s="81"/>
      <c r="C43" s="82"/>
      <c r="D43" s="82"/>
      <c r="E43" s="82"/>
      <c r="F43" s="82"/>
      <c r="G43" s="82"/>
      <c r="H43" s="120"/>
    </row>
    <row r="45" spans="1:8" ht="15.75" thickBot="1"/>
    <row r="46" spans="1:8" ht="15.75" thickBot="1">
      <c r="A46" s="95" t="s">
        <v>283</v>
      </c>
      <c r="B46" s="96"/>
      <c r="C46" s="97"/>
      <c r="D46" s="98"/>
      <c r="E46" s="98"/>
    </row>
    <row r="47" spans="1:8" ht="28.5">
      <c r="A47" s="38" t="s">
        <v>12</v>
      </c>
      <c r="B47" s="69" t="s">
        <v>73</v>
      </c>
      <c r="C47" s="84" t="s">
        <v>250</v>
      </c>
      <c r="D47" s="85" t="s">
        <v>251</v>
      </c>
      <c r="E47" s="85" t="s">
        <v>80</v>
      </c>
      <c r="F47" s="83" t="s">
        <v>252</v>
      </c>
      <c r="G47" s="83" t="s">
        <v>253</v>
      </c>
      <c r="H47" s="122" t="s">
        <v>254</v>
      </c>
    </row>
    <row r="48" spans="1:8" ht="199.5">
      <c r="A48" s="133">
        <v>1</v>
      </c>
      <c r="B48" s="133" t="s">
        <v>390</v>
      </c>
      <c r="C48" s="126" t="s">
        <v>355</v>
      </c>
      <c r="D48" s="82" t="s">
        <v>305</v>
      </c>
      <c r="E48" s="82" t="s">
        <v>306</v>
      </c>
      <c r="F48" s="82" t="s">
        <v>292</v>
      </c>
      <c r="G48" s="82" t="s">
        <v>292</v>
      </c>
      <c r="H48" s="125">
        <v>1000000</v>
      </c>
    </row>
    <row r="49" spans="1:8">
      <c r="A49" s="80"/>
      <c r="B49" s="81"/>
      <c r="C49" s="82"/>
      <c r="D49" s="82"/>
      <c r="E49" s="82"/>
      <c r="F49" s="82"/>
      <c r="G49" s="82"/>
      <c r="H49" s="120"/>
    </row>
    <row r="50" spans="1:8">
      <c r="A50" s="131"/>
      <c r="B50" s="132"/>
      <c r="C50" s="106"/>
      <c r="D50" s="106"/>
      <c r="E50" s="106"/>
      <c r="F50" s="106"/>
      <c r="G50" s="106"/>
      <c r="H50" s="121"/>
    </row>
    <row r="51" spans="1:8" ht="15.75" thickBot="1"/>
    <row r="52" spans="1:8" ht="16.5" thickBot="1">
      <c r="A52" s="305" t="s">
        <v>284</v>
      </c>
      <c r="B52" s="306"/>
      <c r="C52" s="306"/>
      <c r="D52" s="306"/>
      <c r="E52" s="306"/>
      <c r="F52" s="307"/>
    </row>
    <row r="53" spans="1:8" ht="57">
      <c r="A53" s="38" t="s">
        <v>12</v>
      </c>
      <c r="B53" s="69" t="s">
        <v>73</v>
      </c>
      <c r="C53" s="84" t="s">
        <v>285</v>
      </c>
      <c r="D53" s="83" t="s">
        <v>252</v>
      </c>
      <c r="E53" s="83" t="s">
        <v>253</v>
      </c>
      <c r="F53" s="83" t="s">
        <v>254</v>
      </c>
    </row>
    <row r="54" spans="1:8" ht="28.5">
      <c r="A54" s="133">
        <v>1</v>
      </c>
      <c r="B54" s="81" t="s">
        <v>331</v>
      </c>
      <c r="C54" s="82" t="s">
        <v>436</v>
      </c>
      <c r="D54" s="82">
        <v>2</v>
      </c>
      <c r="E54" s="82"/>
      <c r="F54" s="128">
        <v>2126000</v>
      </c>
    </row>
    <row r="55" spans="1:8" ht="28.5">
      <c r="A55" s="133"/>
      <c r="B55" s="81"/>
      <c r="C55" s="82" t="s">
        <v>437</v>
      </c>
      <c r="D55" s="82">
        <v>1</v>
      </c>
      <c r="E55" s="82"/>
      <c r="F55" s="128">
        <v>1045000</v>
      </c>
    </row>
    <row r="56" spans="1:8" ht="42.75">
      <c r="A56" s="133"/>
      <c r="B56" s="81"/>
      <c r="C56" s="82" t="s">
        <v>438</v>
      </c>
      <c r="D56" s="82">
        <v>1</v>
      </c>
      <c r="E56" s="82"/>
      <c r="F56" s="128">
        <v>6047000</v>
      </c>
    </row>
    <row r="57" spans="1:8" ht="42.75">
      <c r="A57" s="133"/>
      <c r="B57" s="81"/>
      <c r="C57" s="82" t="s">
        <v>439</v>
      </c>
      <c r="D57" s="82">
        <v>7</v>
      </c>
      <c r="E57" s="82"/>
      <c r="F57" s="128">
        <v>3264000</v>
      </c>
    </row>
    <row r="58" spans="1:8" ht="28.5">
      <c r="A58" s="133"/>
      <c r="B58" s="81"/>
      <c r="C58" s="82" t="s">
        <v>440</v>
      </c>
      <c r="D58" s="82">
        <v>9</v>
      </c>
      <c r="E58" s="82"/>
      <c r="F58" s="128">
        <v>3425000</v>
      </c>
    </row>
    <row r="59" spans="1:8">
      <c r="A59" s="133"/>
      <c r="B59" s="81"/>
      <c r="C59" s="126" t="s">
        <v>35</v>
      </c>
      <c r="D59" s="82"/>
      <c r="E59" s="82"/>
      <c r="F59" s="128">
        <f>SUM(F54:F58)</f>
        <v>15907000</v>
      </c>
    </row>
    <row r="60" spans="1:8">
      <c r="A60" s="133"/>
      <c r="B60" s="81"/>
      <c r="C60" s="82"/>
      <c r="D60" s="82"/>
      <c r="E60" s="82"/>
      <c r="F60" s="128"/>
    </row>
    <row r="61" spans="1:8" ht="57">
      <c r="A61" s="133">
        <v>2</v>
      </c>
      <c r="B61" s="81" t="s">
        <v>324</v>
      </c>
      <c r="C61" s="82" t="s">
        <v>354</v>
      </c>
      <c r="D61" s="82">
        <v>5</v>
      </c>
      <c r="E61" s="82">
        <v>40000</v>
      </c>
      <c r="F61" s="128">
        <v>200000</v>
      </c>
    </row>
    <row r="62" spans="1:8" ht="28.5">
      <c r="A62" s="137"/>
      <c r="B62" s="24"/>
      <c r="C62" s="82" t="s">
        <v>356</v>
      </c>
      <c r="D62" s="82">
        <v>1</v>
      </c>
      <c r="E62" s="82">
        <v>100000</v>
      </c>
      <c r="F62" s="128">
        <v>100000</v>
      </c>
    </row>
    <row r="63" spans="1:8">
      <c r="A63" s="137"/>
      <c r="B63" s="24"/>
      <c r="C63" s="82" t="s">
        <v>357</v>
      </c>
      <c r="D63" s="82">
        <v>3</v>
      </c>
      <c r="E63" s="82">
        <v>15000</v>
      </c>
      <c r="F63" s="128">
        <v>45000</v>
      </c>
    </row>
    <row r="64" spans="1:8" ht="57">
      <c r="A64" s="52"/>
      <c r="B64" s="2"/>
      <c r="C64" s="82" t="s">
        <v>325</v>
      </c>
      <c r="D64" s="82">
        <v>1</v>
      </c>
      <c r="E64" s="82">
        <v>35000</v>
      </c>
      <c r="F64" s="128">
        <v>35000</v>
      </c>
    </row>
    <row r="65" spans="1:6" ht="57">
      <c r="A65" s="52"/>
      <c r="B65" s="2"/>
      <c r="C65" s="82" t="s">
        <v>326</v>
      </c>
      <c r="D65" s="82">
        <v>1</v>
      </c>
      <c r="E65" s="2">
        <v>95000</v>
      </c>
      <c r="F65" s="129">
        <v>95000</v>
      </c>
    </row>
    <row r="66" spans="1:6" ht="42.75">
      <c r="A66" s="52"/>
      <c r="B66" s="2"/>
      <c r="C66" s="82" t="s">
        <v>358</v>
      </c>
      <c r="D66" s="82">
        <v>1</v>
      </c>
      <c r="E66" s="2">
        <v>65000</v>
      </c>
      <c r="F66" s="129">
        <v>65000</v>
      </c>
    </row>
    <row r="67" spans="1:6" ht="42.75">
      <c r="A67" s="52"/>
      <c r="B67" s="2"/>
      <c r="C67" s="82" t="s">
        <v>327</v>
      </c>
      <c r="D67" s="82">
        <v>2</v>
      </c>
      <c r="E67" s="82">
        <v>80000</v>
      </c>
      <c r="F67" s="128">
        <v>160000</v>
      </c>
    </row>
    <row r="68" spans="1:6" ht="28.5">
      <c r="A68" s="52"/>
      <c r="B68" s="2"/>
      <c r="C68" s="82" t="s">
        <v>328</v>
      </c>
      <c r="D68" s="82">
        <v>5</v>
      </c>
      <c r="E68" s="82">
        <v>50000</v>
      </c>
      <c r="F68" s="128">
        <v>250000</v>
      </c>
    </row>
    <row r="69" spans="1:6">
      <c r="A69" s="52"/>
      <c r="B69" s="2"/>
      <c r="C69" s="82" t="s">
        <v>361</v>
      </c>
      <c r="D69" s="82">
        <v>1</v>
      </c>
      <c r="E69" s="82">
        <v>50000</v>
      </c>
      <c r="F69" s="128">
        <v>50000</v>
      </c>
    </row>
    <row r="70" spans="1:6" ht="15.75">
      <c r="A70" s="52"/>
      <c r="B70" s="2"/>
      <c r="C70" s="127" t="s">
        <v>35</v>
      </c>
      <c r="D70" s="2"/>
      <c r="E70" s="2"/>
      <c r="F70" s="130">
        <f>SUM(F61:F69)</f>
        <v>1000000</v>
      </c>
    </row>
  </sheetData>
  <mergeCells count="20">
    <mergeCell ref="A2:C2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4:F4"/>
    <mergeCell ref="A5:A8"/>
    <mergeCell ref="B5:B8"/>
    <mergeCell ref="A40:E40"/>
    <mergeCell ref="A52:F52"/>
    <mergeCell ref="C5:M5"/>
    <mergeCell ref="M6:M8"/>
    <mergeCell ref="A15:D15"/>
    <mergeCell ref="B17:B35"/>
  </mergeCells>
  <pageMargins left="0.19" right="0.15" top="0.44" bottom="0.42" header="0.3" footer="0.3"/>
  <pageSetup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B1:P13"/>
  <sheetViews>
    <sheetView workbookViewId="0">
      <selection activeCell="P9" sqref="P9"/>
    </sheetView>
  </sheetViews>
  <sheetFormatPr defaultRowHeight="15"/>
  <cols>
    <col min="1" max="1" width="3.5703125" customWidth="1"/>
    <col min="2" max="2" width="10.85546875" customWidth="1"/>
    <col min="3" max="3" width="11" customWidth="1"/>
    <col min="6" max="6" width="7.85546875" customWidth="1"/>
    <col min="9" max="9" width="8.28515625" customWidth="1"/>
    <col min="12" max="12" width="8.42578125" customWidth="1"/>
    <col min="15" max="15" width="8.5703125" customWidth="1"/>
    <col min="16" max="16" width="11.7109375" customWidth="1"/>
  </cols>
  <sheetData>
    <row r="1" spans="2:16" ht="15.75" thickBot="1"/>
    <row r="2" spans="2:16" s="155" customFormat="1" ht="32.25" customHeight="1">
      <c r="B2" s="339" t="s">
        <v>280</v>
      </c>
      <c r="C2" s="340"/>
      <c r="D2" s="340"/>
      <c r="E2" s="340"/>
      <c r="F2" s="341"/>
    </row>
    <row r="3" spans="2:16" ht="20.25" customHeight="1">
      <c r="B3" s="342" t="s">
        <v>247</v>
      </c>
      <c r="C3" s="342" t="s">
        <v>248</v>
      </c>
      <c r="D3" s="343" t="s">
        <v>124</v>
      </c>
      <c r="E3" s="343"/>
      <c r="F3" s="343"/>
      <c r="G3" s="343" t="s">
        <v>240</v>
      </c>
      <c r="H3" s="343"/>
      <c r="I3" s="343"/>
      <c r="J3" s="343" t="s">
        <v>241</v>
      </c>
      <c r="K3" s="343"/>
      <c r="L3" s="343"/>
      <c r="M3" s="343" t="s">
        <v>242</v>
      </c>
      <c r="N3" s="343"/>
      <c r="O3" s="343"/>
      <c r="P3" s="342" t="s">
        <v>238</v>
      </c>
    </row>
    <row r="4" spans="2:16" ht="25.5" customHeight="1">
      <c r="B4" s="342"/>
      <c r="C4" s="342"/>
      <c r="D4" s="342" t="s">
        <v>362</v>
      </c>
      <c r="E4" s="342"/>
      <c r="F4" s="342"/>
      <c r="G4" s="342" t="s">
        <v>363</v>
      </c>
      <c r="H4" s="342"/>
      <c r="I4" s="342"/>
      <c r="J4" s="342" t="s">
        <v>364</v>
      </c>
      <c r="K4" s="342"/>
      <c r="L4" s="342"/>
      <c r="M4" s="342" t="s">
        <v>246</v>
      </c>
      <c r="N4" s="342"/>
      <c r="O4" s="342"/>
      <c r="P4" s="342"/>
    </row>
    <row r="5" spans="2:16" ht="27.75" customHeight="1">
      <c r="B5" s="342"/>
      <c r="C5" s="342"/>
      <c r="D5" s="342" t="s">
        <v>307</v>
      </c>
      <c r="E5" s="342"/>
      <c r="F5" s="342"/>
      <c r="G5" s="342" t="s">
        <v>309</v>
      </c>
      <c r="H5" s="342"/>
      <c r="I5" s="342"/>
      <c r="J5" s="342" t="s">
        <v>310</v>
      </c>
      <c r="K5" s="342"/>
      <c r="L5" s="342"/>
      <c r="M5" s="342" t="s">
        <v>239</v>
      </c>
      <c r="N5" s="342"/>
      <c r="O5" s="342"/>
      <c r="P5" s="342"/>
    </row>
    <row r="6" spans="2:16" ht="24" customHeight="1">
      <c r="B6" s="342"/>
      <c r="C6" s="342"/>
      <c r="D6" s="338" t="s">
        <v>249</v>
      </c>
      <c r="E6" s="338"/>
      <c r="F6" s="337" t="s">
        <v>244</v>
      </c>
      <c r="G6" s="338" t="s">
        <v>249</v>
      </c>
      <c r="H6" s="338"/>
      <c r="I6" s="337" t="s">
        <v>244</v>
      </c>
      <c r="J6" s="338" t="s">
        <v>249</v>
      </c>
      <c r="K6" s="338"/>
      <c r="L6" s="337" t="s">
        <v>244</v>
      </c>
      <c r="M6" s="338" t="s">
        <v>249</v>
      </c>
      <c r="N6" s="338"/>
      <c r="O6" s="337" t="s">
        <v>244</v>
      </c>
      <c r="P6" s="342"/>
    </row>
    <row r="7" spans="2:16" ht="63.75" customHeight="1">
      <c r="B7" s="342"/>
      <c r="C7" s="342"/>
      <c r="D7" s="78" t="s">
        <v>243</v>
      </c>
      <c r="E7" s="78" t="s">
        <v>245</v>
      </c>
      <c r="F7" s="337"/>
      <c r="G7" s="78" t="s">
        <v>243</v>
      </c>
      <c r="H7" s="78" t="s">
        <v>245</v>
      </c>
      <c r="I7" s="337"/>
      <c r="J7" s="78" t="s">
        <v>243</v>
      </c>
      <c r="K7" s="78" t="s">
        <v>245</v>
      </c>
      <c r="L7" s="337"/>
      <c r="M7" s="78" t="s">
        <v>243</v>
      </c>
      <c r="N7" s="78" t="s">
        <v>245</v>
      </c>
      <c r="O7" s="337"/>
      <c r="P7" s="342"/>
    </row>
    <row r="8" spans="2:16">
      <c r="B8" s="76">
        <v>1</v>
      </c>
      <c r="C8" s="79">
        <v>2</v>
      </c>
      <c r="D8" s="76">
        <v>3</v>
      </c>
      <c r="E8" s="76">
        <v>4</v>
      </c>
      <c r="F8" s="76">
        <v>5</v>
      </c>
      <c r="G8" s="76">
        <v>6</v>
      </c>
      <c r="H8" s="76">
        <v>7</v>
      </c>
      <c r="I8" s="76">
        <v>8</v>
      </c>
      <c r="J8" s="76">
        <v>9</v>
      </c>
      <c r="K8" s="76">
        <v>10</v>
      </c>
      <c r="L8" s="76">
        <v>11</v>
      </c>
      <c r="M8" s="76">
        <v>12</v>
      </c>
      <c r="N8" s="76">
        <v>13</v>
      </c>
      <c r="O8" s="76">
        <v>14</v>
      </c>
      <c r="P8" s="76">
        <v>15</v>
      </c>
    </row>
    <row r="9" spans="2:16" ht="38.25">
      <c r="B9" s="77" t="s">
        <v>389</v>
      </c>
      <c r="C9" s="77">
        <v>1991</v>
      </c>
      <c r="D9" s="77">
        <v>1</v>
      </c>
      <c r="E9" s="77">
        <v>1</v>
      </c>
      <c r="F9" s="77">
        <v>1</v>
      </c>
      <c r="G9" s="77">
        <v>0</v>
      </c>
      <c r="H9" s="77">
        <v>6</v>
      </c>
      <c r="I9" s="77">
        <v>0</v>
      </c>
      <c r="J9" s="77">
        <v>6</v>
      </c>
      <c r="K9" s="77">
        <v>11</v>
      </c>
      <c r="L9" s="77">
        <v>9</v>
      </c>
      <c r="M9" s="77">
        <v>9</v>
      </c>
      <c r="N9" s="77">
        <v>22</v>
      </c>
      <c r="O9" s="77">
        <v>8</v>
      </c>
      <c r="P9" s="77">
        <v>28442580</v>
      </c>
    </row>
    <row r="10" spans="2:16">
      <c r="B10" s="77"/>
      <c r="C10" s="77" t="s">
        <v>308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2:16"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2:16"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3" spans="2:16"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</row>
  </sheetData>
  <mergeCells count="24">
    <mergeCell ref="M6:N6"/>
    <mergeCell ref="O6:O7"/>
    <mergeCell ref="P3:P7"/>
    <mergeCell ref="D4:F4"/>
    <mergeCell ref="G4:I4"/>
    <mergeCell ref="J4:L4"/>
    <mergeCell ref="M4:O4"/>
    <mergeCell ref="D5:F5"/>
    <mergeCell ref="G5:I5"/>
    <mergeCell ref="J5:L5"/>
    <mergeCell ref="M5:O5"/>
    <mergeCell ref="D6:E6"/>
    <mergeCell ref="M3:O3"/>
    <mergeCell ref="J3:L3"/>
    <mergeCell ref="F6:F7"/>
    <mergeCell ref="G6:H6"/>
    <mergeCell ref="I6:I7"/>
    <mergeCell ref="J6:K6"/>
    <mergeCell ref="L6:L7"/>
    <mergeCell ref="B2:F2"/>
    <mergeCell ref="B3:B7"/>
    <mergeCell ref="C3:C7"/>
    <mergeCell ref="D3:F3"/>
    <mergeCell ref="G3:I3"/>
  </mergeCells>
  <pageMargins left="0.18" right="0.23" top="0.75" bottom="0.75" header="0.3" footer="0.3"/>
  <pageSetup scale="90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2018-05-10T17:06:30Z</dcterms:modified>
</cp:coreProperties>
</file>